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AS PAKUAN\BAHAN AJAR\KEWIRAUSAHAAN\KEWIRAUSAHAAN OBE GASAL 23 24\"/>
    </mc:Choice>
  </mc:AlternateContent>
  <xr:revisionPtr revIDLastSave="0" documentId="13_ncr:1_{CCE89174-FA9C-4211-B12B-F61949DC346B}" xr6:coauthVersionLast="46" xr6:coauthVersionMax="46" xr10:uidLastSave="{00000000-0000-0000-0000-000000000000}"/>
  <bookViews>
    <workbookView xWindow="-120" yWindow="-120" windowWidth="20730" windowHeight="11160" activeTab="5" xr2:uid="{6B98B88F-A067-4645-B718-0570A21CDBE5}"/>
  </bookViews>
  <sheets>
    <sheet name="Presentasi" sheetId="1" r:id="rId1"/>
    <sheet name="Keaktifan" sheetId="5" r:id="rId2"/>
    <sheet name="Sikap" sheetId="6" r:id="rId3"/>
    <sheet name="UTS" sheetId="2" r:id="rId4"/>
    <sheet name="UAS" sheetId="3" r:id="rId5"/>
    <sheet name="Rekap" sheetId="7" r:id="rId6"/>
  </sheets>
  <definedNames>
    <definedName name="_xlnm._FilterDatabase" localSheetId="5" hidden="1">Rekap!$A$6:$P$6</definedName>
    <definedName name="_xlnm._FilterDatabase" localSheetId="4" hidden="1">UAS!$A$6:$J$6</definedName>
    <definedName name="_xlnm._FilterDatabase" localSheetId="3" hidden="1">UTS!$A$6:$K$6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7" l="1"/>
  <c r="H9" i="7"/>
  <c r="H10" i="7"/>
  <c r="H11" i="7"/>
  <c r="H12" i="7"/>
  <c r="H13" i="7"/>
  <c r="I13" i="7" s="1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7" i="7"/>
  <c r="T33" i="6"/>
  <c r="U33" i="6" s="1"/>
  <c r="F33" i="7" s="1"/>
  <c r="T34" i="6"/>
  <c r="U34" i="6" s="1"/>
  <c r="F34" i="7" s="1"/>
  <c r="T35" i="6"/>
  <c r="U35" i="6" s="1"/>
  <c r="F35" i="7" s="1"/>
  <c r="T36" i="6"/>
  <c r="U36" i="6" s="1"/>
  <c r="F36" i="7" s="1"/>
  <c r="T37" i="6"/>
  <c r="U37" i="6" s="1"/>
  <c r="F37" i="7" s="1"/>
  <c r="T38" i="6"/>
  <c r="U38" i="6" s="1"/>
  <c r="F38" i="7" s="1"/>
  <c r="T39" i="6"/>
  <c r="U39" i="6" s="1"/>
  <c r="F39" i="7" s="1"/>
  <c r="T40" i="6"/>
  <c r="U40" i="6" s="1"/>
  <c r="F40" i="7" s="1"/>
  <c r="T41" i="6"/>
  <c r="U41" i="6" s="1"/>
  <c r="F41" i="7" s="1"/>
  <c r="T42" i="6"/>
  <c r="U42" i="6" s="1"/>
  <c r="F42" i="7" s="1"/>
  <c r="T43" i="6"/>
  <c r="U43" i="6" s="1"/>
  <c r="F43" i="7" s="1"/>
  <c r="T44" i="6"/>
  <c r="U44" i="6" s="1"/>
  <c r="F44" i="7" s="1"/>
  <c r="T45" i="6"/>
  <c r="U45" i="6" s="1"/>
  <c r="F45" i="7" s="1"/>
  <c r="T46" i="6"/>
  <c r="U46" i="6" s="1"/>
  <c r="F46" i="7" s="1"/>
  <c r="T47" i="6"/>
  <c r="U47" i="6" s="1"/>
  <c r="F47" i="7" s="1"/>
  <c r="T48" i="6"/>
  <c r="U48" i="6" s="1"/>
  <c r="F48" i="7" s="1"/>
  <c r="T49" i="6"/>
  <c r="U49" i="6" s="1"/>
  <c r="F49" i="7" s="1"/>
  <c r="T50" i="6"/>
  <c r="U50" i="6" s="1"/>
  <c r="F50" i="7" s="1"/>
  <c r="T51" i="6"/>
  <c r="U51" i="6" s="1"/>
  <c r="F51" i="7" s="1"/>
  <c r="T52" i="6"/>
  <c r="U52" i="6" s="1"/>
  <c r="F52" i="7" s="1"/>
  <c r="T53" i="6"/>
  <c r="U53" i="6" s="1"/>
  <c r="F53" i="7" s="1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7" i="7"/>
  <c r="D8" i="7"/>
  <c r="D9" i="7"/>
  <c r="I9" i="7" s="1"/>
  <c r="J9" i="7" s="1"/>
  <c r="D10" i="7"/>
  <c r="D11" i="7"/>
  <c r="D12" i="7"/>
  <c r="D13" i="7"/>
  <c r="D14" i="7"/>
  <c r="D15" i="7"/>
  <c r="D16" i="7"/>
  <c r="D17" i="7"/>
  <c r="I17" i="7" s="1"/>
  <c r="J17" i="7" s="1"/>
  <c r="D18" i="7"/>
  <c r="D19" i="7"/>
  <c r="D20" i="7"/>
  <c r="D21" i="7"/>
  <c r="I21" i="7" s="1"/>
  <c r="J21" i="7" s="1"/>
  <c r="D22" i="7"/>
  <c r="D23" i="7"/>
  <c r="D24" i="7"/>
  <c r="D25" i="7"/>
  <c r="I25" i="7" s="1"/>
  <c r="J25" i="7" s="1"/>
  <c r="D26" i="7"/>
  <c r="D27" i="7"/>
  <c r="D28" i="7"/>
  <c r="D29" i="7"/>
  <c r="I29" i="7" s="1"/>
  <c r="J29" i="7" s="1"/>
  <c r="D30" i="7"/>
  <c r="D31" i="7"/>
  <c r="D32" i="7"/>
  <c r="D33" i="7"/>
  <c r="I33" i="7" s="1"/>
  <c r="J33" i="7" s="1"/>
  <c r="D34" i="7"/>
  <c r="D35" i="7"/>
  <c r="D36" i="7"/>
  <c r="D37" i="7"/>
  <c r="I37" i="7" s="1"/>
  <c r="J37" i="7" s="1"/>
  <c r="D38" i="7"/>
  <c r="D39" i="7"/>
  <c r="D40" i="7"/>
  <c r="D41" i="7"/>
  <c r="I41" i="7" s="1"/>
  <c r="J41" i="7" s="1"/>
  <c r="D42" i="7"/>
  <c r="D43" i="7"/>
  <c r="D44" i="7"/>
  <c r="D45" i="7"/>
  <c r="I45" i="7" s="1"/>
  <c r="J45" i="7" s="1"/>
  <c r="D46" i="7"/>
  <c r="D47" i="7"/>
  <c r="D48" i="7"/>
  <c r="D49" i="7"/>
  <c r="I49" i="7" s="1"/>
  <c r="J49" i="7" s="1"/>
  <c r="D50" i="7"/>
  <c r="D51" i="7"/>
  <c r="D52" i="7"/>
  <c r="D53" i="7"/>
  <c r="I53" i="7" s="1"/>
  <c r="J53" i="7" s="1"/>
  <c r="D7" i="7"/>
  <c r="I8" i="3"/>
  <c r="J8" i="3" s="1"/>
  <c r="I9" i="3"/>
  <c r="J9" i="3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0" i="3"/>
  <c r="J50" i="3" s="1"/>
  <c r="I51" i="3"/>
  <c r="J51" i="3" s="1"/>
  <c r="I52" i="3"/>
  <c r="J52" i="3" s="1"/>
  <c r="I53" i="3"/>
  <c r="J53" i="3" s="1"/>
  <c r="I7" i="3"/>
  <c r="J7" i="3" s="1"/>
  <c r="K45" i="2"/>
  <c r="K42" i="2"/>
  <c r="K37" i="2"/>
  <c r="K38" i="2"/>
  <c r="K34" i="2"/>
  <c r="K25" i="2"/>
  <c r="K44" i="2"/>
  <c r="K53" i="2"/>
  <c r="K22" i="2"/>
  <c r="K26" i="2"/>
  <c r="K30" i="2"/>
  <c r="J20" i="2"/>
  <c r="K20" i="2" s="1"/>
  <c r="J10" i="2"/>
  <c r="K10" i="2" s="1"/>
  <c r="J45" i="2"/>
  <c r="J21" i="2"/>
  <c r="K21" i="2" s="1"/>
  <c r="J19" i="2"/>
  <c r="K19" i="2" s="1"/>
  <c r="J8" i="2"/>
  <c r="K8" i="2" s="1"/>
  <c r="J42" i="2"/>
  <c r="J28" i="2"/>
  <c r="K28" i="2" s="1"/>
  <c r="J52" i="2"/>
  <c r="K52" i="2" s="1"/>
  <c r="J7" i="2"/>
  <c r="K7" i="2" s="1"/>
  <c r="J37" i="2"/>
  <c r="J43" i="2"/>
  <c r="K43" i="2" s="1"/>
  <c r="J47" i="2"/>
  <c r="K47" i="2" s="1"/>
  <c r="J50" i="2"/>
  <c r="K50" i="2" s="1"/>
  <c r="J38" i="2"/>
  <c r="J48" i="2"/>
  <c r="K48" i="2" s="1"/>
  <c r="J24" i="2"/>
  <c r="K24" i="2" s="1"/>
  <c r="J15" i="2"/>
  <c r="K15" i="2" s="1"/>
  <c r="J34" i="2"/>
  <c r="J39" i="2"/>
  <c r="K39" i="2" s="1"/>
  <c r="J35" i="2"/>
  <c r="K35" i="2" s="1"/>
  <c r="J31" i="2"/>
  <c r="K31" i="2" s="1"/>
  <c r="J25" i="2"/>
  <c r="J27" i="2"/>
  <c r="K27" i="2" s="1"/>
  <c r="J9" i="2"/>
  <c r="K9" i="2" s="1"/>
  <c r="J46" i="2"/>
  <c r="K46" i="2" s="1"/>
  <c r="J44" i="2"/>
  <c r="J33" i="2"/>
  <c r="K33" i="2" s="1"/>
  <c r="J18" i="2"/>
  <c r="K18" i="2" s="1"/>
  <c r="J32" i="2"/>
  <c r="K32" i="2" s="1"/>
  <c r="J53" i="2"/>
  <c r="J23" i="2"/>
  <c r="K23" i="2" s="1"/>
  <c r="J36" i="2"/>
  <c r="K36" i="2" s="1"/>
  <c r="J29" i="2"/>
  <c r="K29" i="2" s="1"/>
  <c r="J22" i="2"/>
  <c r="J49" i="2"/>
  <c r="K49" i="2" s="1"/>
  <c r="J51" i="2"/>
  <c r="K51" i="2" s="1"/>
  <c r="J40" i="2"/>
  <c r="K40" i="2" s="1"/>
  <c r="J26" i="2"/>
  <c r="J16" i="2"/>
  <c r="K16" i="2" s="1"/>
  <c r="J14" i="2"/>
  <c r="K14" i="2" s="1"/>
  <c r="J12" i="2"/>
  <c r="K12" i="2" s="1"/>
  <c r="J30" i="2"/>
  <c r="J17" i="2"/>
  <c r="K17" i="2" s="1"/>
  <c r="J11" i="2"/>
  <c r="K11" i="2" s="1"/>
  <c r="J41" i="2"/>
  <c r="K41" i="2" s="1"/>
  <c r="K13" i="2"/>
  <c r="J13" i="2"/>
  <c r="T33" i="5"/>
  <c r="U33" i="5" s="1"/>
  <c r="T34" i="5"/>
  <c r="U34" i="5"/>
  <c r="T35" i="5"/>
  <c r="U35" i="5" s="1"/>
  <c r="T36" i="5"/>
  <c r="U36" i="5"/>
  <c r="T37" i="5"/>
  <c r="U37" i="5" s="1"/>
  <c r="T38" i="5"/>
  <c r="U38" i="5"/>
  <c r="T39" i="5"/>
  <c r="U39" i="5" s="1"/>
  <c r="T40" i="5"/>
  <c r="U40" i="5"/>
  <c r="T41" i="5"/>
  <c r="U41" i="5" s="1"/>
  <c r="T42" i="5"/>
  <c r="U42" i="5"/>
  <c r="T43" i="5"/>
  <c r="U43" i="5" s="1"/>
  <c r="T44" i="5"/>
  <c r="U44" i="5"/>
  <c r="T45" i="5"/>
  <c r="U45" i="5" s="1"/>
  <c r="T46" i="5"/>
  <c r="U46" i="5"/>
  <c r="T47" i="5"/>
  <c r="U47" i="5" s="1"/>
  <c r="T48" i="5"/>
  <c r="U48" i="5"/>
  <c r="T49" i="5"/>
  <c r="U49" i="5" s="1"/>
  <c r="T50" i="5"/>
  <c r="U50" i="5"/>
  <c r="T51" i="5"/>
  <c r="U51" i="5" s="1"/>
  <c r="T52" i="5"/>
  <c r="U52" i="5"/>
  <c r="T53" i="5"/>
  <c r="U53" i="5" s="1"/>
  <c r="I36" i="7" l="1"/>
  <c r="J36" i="7" s="1"/>
  <c r="I7" i="7"/>
  <c r="I50" i="7"/>
  <c r="J50" i="7" s="1"/>
  <c r="I46" i="7"/>
  <c r="J46" i="7" s="1"/>
  <c r="I42" i="7"/>
  <c r="J42" i="7" s="1"/>
  <c r="I38" i="7"/>
  <c r="J38" i="7" s="1"/>
  <c r="I34" i="7"/>
  <c r="J34" i="7" s="1"/>
  <c r="I30" i="7"/>
  <c r="J30" i="7" s="1"/>
  <c r="I26" i="7"/>
  <c r="J26" i="7" s="1"/>
  <c r="I22" i="7"/>
  <c r="J22" i="7" s="1"/>
  <c r="I18" i="7"/>
  <c r="J18" i="7" s="1"/>
  <c r="I14" i="7"/>
  <c r="J14" i="7" s="1"/>
  <c r="I10" i="7"/>
  <c r="J10" i="7" s="1"/>
  <c r="I52" i="7"/>
  <c r="J52" i="7" s="1"/>
  <c r="I48" i="7"/>
  <c r="J48" i="7" s="1"/>
  <c r="I44" i="7"/>
  <c r="J44" i="7" s="1"/>
  <c r="I40" i="7"/>
  <c r="J40" i="7" s="1"/>
  <c r="I32" i="7"/>
  <c r="J32" i="7" s="1"/>
  <c r="I28" i="7"/>
  <c r="J28" i="7" s="1"/>
  <c r="I24" i="7"/>
  <c r="J24" i="7" s="1"/>
  <c r="I20" i="7"/>
  <c r="J20" i="7" s="1"/>
  <c r="I16" i="7"/>
  <c r="J16" i="7" s="1"/>
  <c r="I12" i="7"/>
  <c r="J12" i="7" s="1"/>
  <c r="I8" i="7"/>
  <c r="J8" i="7" s="1"/>
  <c r="I51" i="7"/>
  <c r="J51" i="7" s="1"/>
  <c r="I47" i="7"/>
  <c r="J47" i="7" s="1"/>
  <c r="I43" i="7"/>
  <c r="J43" i="7" s="1"/>
  <c r="I39" i="7"/>
  <c r="J39" i="7" s="1"/>
  <c r="I35" i="7"/>
  <c r="J35" i="7" s="1"/>
  <c r="I31" i="7"/>
  <c r="J31" i="7" s="1"/>
  <c r="I27" i="7"/>
  <c r="J27" i="7" s="1"/>
  <c r="I23" i="7"/>
  <c r="J23" i="7" s="1"/>
  <c r="I19" i="7"/>
  <c r="J19" i="7" s="1"/>
  <c r="I15" i="7"/>
  <c r="J15" i="7" s="1"/>
  <c r="I11" i="7"/>
  <c r="J11" i="7" s="1"/>
  <c r="J13" i="7"/>
  <c r="T32" i="6" l="1"/>
  <c r="U32" i="6" s="1"/>
  <c r="T31" i="6"/>
  <c r="U31" i="6" s="1"/>
  <c r="T30" i="6"/>
  <c r="U30" i="6" s="1"/>
  <c r="T29" i="6"/>
  <c r="U29" i="6" s="1"/>
  <c r="T28" i="6"/>
  <c r="U28" i="6" s="1"/>
  <c r="T27" i="6"/>
  <c r="U27" i="6" s="1"/>
  <c r="T26" i="6"/>
  <c r="U26" i="6" s="1"/>
  <c r="T25" i="6"/>
  <c r="U25" i="6" s="1"/>
  <c r="T24" i="6"/>
  <c r="U24" i="6" s="1"/>
  <c r="T23" i="6"/>
  <c r="U23" i="6" s="1"/>
  <c r="T22" i="6"/>
  <c r="U22" i="6" s="1"/>
  <c r="T21" i="6"/>
  <c r="U21" i="6" s="1"/>
  <c r="T20" i="6"/>
  <c r="U20" i="6" s="1"/>
  <c r="T19" i="6"/>
  <c r="U19" i="6" s="1"/>
  <c r="T18" i="6"/>
  <c r="U18" i="6" s="1"/>
  <c r="T17" i="6"/>
  <c r="U17" i="6" s="1"/>
  <c r="T16" i="6"/>
  <c r="U16" i="6" s="1"/>
  <c r="T15" i="6"/>
  <c r="U15" i="6" s="1"/>
  <c r="T14" i="6"/>
  <c r="U14" i="6" s="1"/>
  <c r="T13" i="6"/>
  <c r="U13" i="6" s="1"/>
  <c r="T12" i="6"/>
  <c r="U12" i="6" s="1"/>
  <c r="T11" i="6"/>
  <c r="U11" i="6" s="1"/>
  <c r="T10" i="6"/>
  <c r="U10" i="6" s="1"/>
  <c r="T9" i="6"/>
  <c r="U9" i="6" s="1"/>
  <c r="T8" i="6"/>
  <c r="U8" i="6" s="1"/>
  <c r="T7" i="6"/>
  <c r="U7" i="6" s="1"/>
  <c r="T8" i="5"/>
  <c r="U8" i="5" s="1"/>
  <c r="T9" i="5"/>
  <c r="U9" i="5" s="1"/>
  <c r="T10" i="5"/>
  <c r="U10" i="5" s="1"/>
  <c r="T11" i="5"/>
  <c r="U11" i="5" s="1"/>
  <c r="T12" i="5"/>
  <c r="U12" i="5" s="1"/>
  <c r="T13" i="5"/>
  <c r="U13" i="5" s="1"/>
  <c r="T14" i="5"/>
  <c r="U14" i="5" s="1"/>
  <c r="T15" i="5"/>
  <c r="U15" i="5" s="1"/>
  <c r="T16" i="5"/>
  <c r="U16" i="5"/>
  <c r="T17" i="5"/>
  <c r="U17" i="5" s="1"/>
  <c r="T18" i="5"/>
  <c r="U18" i="5" s="1"/>
  <c r="T19" i="5"/>
  <c r="U19" i="5" s="1"/>
  <c r="T20" i="5"/>
  <c r="U20" i="5" s="1"/>
  <c r="T21" i="5"/>
  <c r="U21" i="5" s="1"/>
  <c r="T22" i="5"/>
  <c r="U22" i="5" s="1"/>
  <c r="T23" i="5"/>
  <c r="U23" i="5" s="1"/>
  <c r="T24" i="5"/>
  <c r="U24" i="5" s="1"/>
  <c r="T25" i="5"/>
  <c r="U25" i="5" s="1"/>
  <c r="T26" i="5"/>
  <c r="U26" i="5" s="1"/>
  <c r="T27" i="5"/>
  <c r="U27" i="5" s="1"/>
  <c r="T28" i="5"/>
  <c r="U28" i="5" s="1"/>
  <c r="T29" i="5"/>
  <c r="U29" i="5" s="1"/>
  <c r="T30" i="5"/>
  <c r="U30" i="5" s="1"/>
  <c r="T31" i="5"/>
  <c r="U31" i="5" s="1"/>
  <c r="T32" i="5"/>
  <c r="U32" i="5" s="1"/>
  <c r="T7" i="5"/>
  <c r="U7" i="5" s="1"/>
  <c r="J7" i="7" l="1"/>
</calcChain>
</file>

<file path=xl/sharedStrings.xml><?xml version="1.0" encoding="utf-8"?>
<sst xmlns="http://schemas.openxmlformats.org/spreadsheetml/2006/main" count="644" uniqueCount="139">
  <si>
    <t>No</t>
  </si>
  <si>
    <t>Nama Mahasiswa</t>
  </si>
  <si>
    <t>NPM</t>
  </si>
  <si>
    <t>Jumlah</t>
  </si>
  <si>
    <t>Rata-rata</t>
  </si>
  <si>
    <t>Nilai Akhir</t>
  </si>
  <si>
    <t>Nilai Huruf</t>
  </si>
  <si>
    <t>Sub-CPMK</t>
  </si>
  <si>
    <t>PROGRAM STUDI TEKNIK SIPIL</t>
  </si>
  <si>
    <t>SEMESTER GASAL TAHUN AJAR 2023/2024</t>
  </si>
  <si>
    <t>NAKRIZ KAILANI ASSHOYYAD</t>
  </si>
  <si>
    <t>IKHSAN NURFALAQ ARIAZIZ</t>
  </si>
  <si>
    <t>053121019</t>
  </si>
  <si>
    <t>053121026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</si>
  <si>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</si>
  <si>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</si>
  <si>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</si>
  <si>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</si>
  <si>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</si>
  <si>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</si>
  <si>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</si>
  <si>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</si>
  <si>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</si>
  <si>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</si>
  <si>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</si>
  <si>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</si>
  <si>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</si>
  <si>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</si>
  <si>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</si>
  <si>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</si>
  <si>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</si>
  <si>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</si>
  <si>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</si>
  <si>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</si>
  <si>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</si>
  <si>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</si>
  <si>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</si>
  <si>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0</t>
  </si>
  <si>
    <t>DANAR DARMAWAN</t>
  </si>
  <si>
    <t>BINA NATA SHALAT</t>
  </si>
  <si>
    <t>MUHAMAD FARIDZ FADILLAH</t>
  </si>
  <si>
    <t>ACMAD PANDU TRINANDA AKHIRLAN</t>
  </si>
  <si>
    <t>YANWAR RAMDANI</t>
  </si>
  <si>
    <t>SANDI GUNAWAN PRASETYO</t>
  </si>
  <si>
    <t>ABDUL ROHIM</t>
  </si>
  <si>
    <t>SAFRIZAL EKA SAKTI</t>
  </si>
  <si>
    <t>LINGGA PUTRA ALFANDI</t>
  </si>
  <si>
    <t>RIFYAL KABAH ATTATARUK</t>
  </si>
  <si>
    <t>TEDDY RIZKY ANUGRAH GUNAWAN</t>
  </si>
  <si>
    <t>MUHAMMAD DAUD BASYAA'IR</t>
  </si>
  <si>
    <t>ARISTYO RAHARDIAN NUGROHO</t>
  </si>
  <si>
    <t>ABDUL ROHMAN RANGKUTI</t>
  </si>
  <si>
    <t>ANNISA YASYFA AZ-ZAHRA</t>
  </si>
  <si>
    <t>NABIL NAUFAL FADHILAH</t>
  </si>
  <si>
    <t>MUHAMMAD NUR HAFIZH WINANGUN</t>
  </si>
  <si>
    <t>KHOIRUL SOLEH</t>
  </si>
  <si>
    <t>MUGI DADYO PRASOJO</t>
  </si>
  <si>
    <t>RAFLI MAULANA</t>
  </si>
  <si>
    <t>MUHAMAD BASYITH</t>
  </si>
  <si>
    <t>053117024</t>
  </si>
  <si>
    <t>053117058</t>
  </si>
  <si>
    <t>053118074</t>
  </si>
  <si>
    <t>053118101</t>
  </si>
  <si>
    <t>053118104</t>
  </si>
  <si>
    <t>053118105</t>
  </si>
  <si>
    <t>053119012</t>
  </si>
  <si>
    <t>053119015</t>
  </si>
  <si>
    <t>053119028</t>
  </si>
  <si>
    <t>053119032</t>
  </si>
  <si>
    <t>053119034</t>
  </si>
  <si>
    <t>053119054</t>
  </si>
  <si>
    <t>053119077</t>
  </si>
  <si>
    <t>053119083</t>
  </si>
  <si>
    <t>053119086</t>
  </si>
  <si>
    <t>053120004</t>
  </si>
  <si>
    <t>053120013</t>
  </si>
  <si>
    <t>053120017</t>
  </si>
  <si>
    <t>053120021</t>
  </si>
  <si>
    <t>053120025</t>
  </si>
  <si>
    <t>053120026</t>
  </si>
  <si>
    <t>BRIAN PADILAH</t>
  </si>
  <si>
    <t>MUHAMMAD TIASY IDRUS</t>
  </si>
  <si>
    <t>TAZKI AMALIA</t>
  </si>
  <si>
    <t>MOHAMAD RENDY ADLIANSYAH</t>
  </si>
  <si>
    <t>MUHAMMAD FAJAR ARDIAN</t>
  </si>
  <si>
    <t>MUHAMMAD AGISNA FAHREDZI</t>
  </si>
  <si>
    <t>MAHMUD ALAWI</t>
  </si>
  <si>
    <t>MOHAMAD BINTANG PERMANA</t>
  </si>
  <si>
    <t>MUHAMMAD SYUKUR</t>
  </si>
  <si>
    <t>FAHMI ALFAHRIZI SUJADI</t>
  </si>
  <si>
    <t>IRVAN NUR RAMADHAN</t>
  </si>
  <si>
    <t>MARCELLA CALLISTA GITA PUTRI</t>
  </si>
  <si>
    <t>RADEN RAMADHAN SYAIDINA PUTRA</t>
  </si>
  <si>
    <t>ZIDANE HAKIM</t>
  </si>
  <si>
    <t>BINGAR ENJANG FEBRIAN</t>
  </si>
  <si>
    <t>FATHAN FADILAH HALIM</t>
  </si>
  <si>
    <t>MUHAMAD RIZKI RAMADHAN</t>
  </si>
  <si>
    <t>AJENG PUTRI ARYANTO</t>
  </si>
  <si>
    <t>MUHAMAD NURWAID ROMPONE</t>
  </si>
  <si>
    <t>HAIDAR DAFFA RAFIANDI</t>
  </si>
  <si>
    <t>053117106</t>
  </si>
  <si>
    <t>053119035</t>
  </si>
  <si>
    <t>053119050</t>
  </si>
  <si>
    <t>053120030</t>
  </si>
  <si>
    <t>053120034</t>
  </si>
  <si>
    <t>053120038</t>
  </si>
  <si>
    <t>053120039</t>
  </si>
  <si>
    <t>053120040</t>
  </si>
  <si>
    <t>053120043</t>
  </si>
  <si>
    <t>053120046</t>
  </si>
  <si>
    <t>053120055</t>
  </si>
  <si>
    <t>053120056</t>
  </si>
  <si>
    <t>053120058</t>
  </si>
  <si>
    <t>053120059</t>
  </si>
  <si>
    <t>053120064</t>
  </si>
  <si>
    <t>053120072</t>
  </si>
  <si>
    <t>053120082</t>
  </si>
  <si>
    <t>053120084</t>
  </si>
  <si>
    <t>053120087</t>
  </si>
  <si>
    <t>053120088</t>
  </si>
  <si>
    <t>KEVIN SUTAN PERDANA PUTRA NASUTION</t>
  </si>
  <si>
    <t>PUTRI PEBRIANI</t>
  </si>
  <si>
    <t>CITRA NURFITRIANI</t>
  </si>
  <si>
    <t>MUHAMMAD IQBAL</t>
  </si>
  <si>
    <t>053117123</t>
  </si>
  <si>
    <t>053121043</t>
  </si>
  <si>
    <t>053121051</t>
  </si>
  <si>
    <t>053121061</t>
  </si>
  <si>
    <t>PENILAIAN KEAKTIFAN KEWIRAUSAHAAN</t>
  </si>
  <si>
    <t>PENILAIAN PRESENTASI KEWIRAUSAHAAN</t>
  </si>
  <si>
    <t>PENILAIAN SIKAP KEWIRAUSAHAAN</t>
  </si>
  <si>
    <t>PENILAIAN UTS KEWIRAUSAHAAN</t>
  </si>
  <si>
    <t>PENILAIAN UAS KEWIRAUSAHAAN</t>
  </si>
  <si>
    <t>REKAPITULASI NILAI AKHIR KEWIRAUSAHAAN</t>
  </si>
  <si>
    <t>Presentasi (10%)</t>
  </si>
  <si>
    <t>Keaktifan (10%)</t>
  </si>
  <si>
    <t>Sikap (10%)</t>
  </si>
  <si>
    <t>UTS (35%)</t>
  </si>
  <si>
    <t>UAS (35%)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</si>
</sst>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8"/>
      <color theme="1"/>
      <name val="Bookman Old Style"/>
      <family val="1"/>
    </font>
    <font>
      <b/>
      <sz val="11"/>
      <name val="Bookman Old Style"/>
      <family val="1"/>
    </font>
    <font>
      <sz val="11"/>
      <color rgb="FF000000"/>
      <name val="Bookman Old Style"/>
      <family val="1"/>
    </font>
    <font>
      <b/>
      <sz val="14"/>
      <color theme="1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/>
    <xf numFmtId="0" fontId="18" fillId="0" borderId="1" xfId="0" applyFont="1" applyBorder="1" applyAlignment="1">
      <alignment horizontal="center"/>
    </xf>
    <xf numFmtId="49" fontId="19" fillId="0" borderId="1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19" fillId="0" borderId="11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49" fontId="19" fillId="0" borderId="12" xfId="0" applyNumberFormat="1" applyFont="1" applyBorder="1" applyAlignment="1">
      <alignment horizontal="center" wrapText="1"/>
    </xf>
    <xf numFmtId="0" fontId="19" fillId="0" borderId="12" xfId="0" applyFont="1" applyBorder="1" applyAlignment="1">
      <alignment horizontal="left" wrapText="1"/>
    </xf>
    <xf numFmtId="0" fontId="18" fillId="0" borderId="0" xfId="0" applyFont="1"/>
    <xf numFmtId="43" fontId="18" fillId="0" borderId="1" xfId="0" applyNumberFormat="1" applyFont="1" applyBorder="1" applyAlignment="1">
      <alignment horizontal="center"/>
    </xf>
    <xf numFmtId="43" fontId="19" fillId="0" borderId="13" xfId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43" fontId="19" fillId="0" borderId="1" xfId="1" applyFont="1" applyBorder="1" applyAlignment="1">
      <alignment horizontal="center"/>
    </xf>
    <xf numFmtId="49" fontId="1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43" fontId="19" fillId="0" borderId="1" xfId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 vertical="center" wrapText="1"/>
    </xf>
    <xf numFmtId="43" fontId="23" fillId="0" borderId="1" xfId="1" applyFont="1" applyBorder="1" applyAlignment="1">
      <alignment horizontal="center" vertical="center" wrapText="1"/>
    </xf>
    <xf numFmtId="43" fontId="23" fillId="0" borderId="1" xfId="1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wrapText="1"/>
    </xf>
    <xf numFmtId="0" fontId="19" fillId="0" borderId="0" xfId="0" applyFont="1" applyBorder="1"/>
    <xf numFmtId="0" fontId="19" fillId="0" borderId="1" xfId="0" applyFont="1" applyFill="1" applyBorder="1" applyAlignment="1">
      <alignment horizontal="left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D54"/>
  <sheetViews>
    <sheetView workbookViewId="0">
      <selection activeCell="H45" sqref="H45"/>
    </sheetView>
  </sheetViews>
  <sheetFormatPr defaultRowHeight="15" x14ac:dyDescent="0.25"/>
  <cols>
    <col min="1" max="1" width="4.85546875" style="12" customWidth="1"/>
    <col min="2" max="2" width="38" style="1" customWidth="1"/>
    <col min="3" max="3" width="18.28515625" style="1" customWidth="1"/>
    <col min="4" max="4" width="16" style="12" customWidth="1"/>
    <col min="5" max="16384" width="9.140625" style="1"/>
  </cols>
  <sheetData>
    <row r="1" spans="1:4" x14ac:dyDescent="0.25">
      <c r="A1" s="24" t="s">
        <v>129</v>
      </c>
      <c r="B1" s="24"/>
      <c r="C1" s="24"/>
      <c r="D1" s="24"/>
    </row>
    <row r="2" spans="1:4" x14ac:dyDescent="0.25">
      <c r="A2" s="24" t="s">
        <v>8</v>
      </c>
      <c r="B2" s="24"/>
      <c r="C2" s="24"/>
      <c r="D2" s="24"/>
    </row>
    <row r="3" spans="1:4" x14ac:dyDescent="0.25">
      <c r="A3" s="24" t="s">
        <v>9</v>
      </c>
      <c r="B3" s="24"/>
      <c r="C3" s="24"/>
      <c r="D3" s="24"/>
    </row>
    <row r="5" spans="1:4" x14ac:dyDescent="0.25">
      <c r="A5" s="23" t="s">
        <v>0</v>
      </c>
      <c r="B5" s="23" t="s">
        <v>1</v>
      </c>
      <c r="C5" s="23" t="s">
        <v>2</v>
      </c>
      <c r="D5" s="23" t="s">
        <v>3</v>
      </c>
    </row>
    <row r="6" spans="1:4" x14ac:dyDescent="0.25">
      <c r="A6" s="23"/>
      <c r="B6" s="23"/>
      <c r="C6" s="23"/>
      <c r="D6" s="23"/>
    </row>
    <row r="7" spans="1:4" ht="18" customHeight="1" x14ac:dyDescent="0.25">
      <c r="A7" s="6">
        <v>1</v>
      </c>
      <c r="B7" s="5" t="s">
        <v>38</v>
      </c>
      <c r="C7" s="3" t="s">
        <v>59</v>
      </c>
      <c r="D7" s="14">
        <v>70</v>
      </c>
    </row>
    <row r="8" spans="1:4" ht="18" customHeight="1" x14ac:dyDescent="0.25">
      <c r="A8" s="6">
        <v>2</v>
      </c>
      <c r="B8" s="5" t="s">
        <v>39</v>
      </c>
      <c r="C8" s="3" t="s">
        <v>60</v>
      </c>
      <c r="D8" s="14">
        <v>70</v>
      </c>
    </row>
    <row r="9" spans="1:4" ht="18" customHeight="1" x14ac:dyDescent="0.25">
      <c r="A9" s="6">
        <v>3</v>
      </c>
      <c r="B9" s="5" t="s">
        <v>40</v>
      </c>
      <c r="C9" s="3" t="s">
        <v>61</v>
      </c>
      <c r="D9" s="14">
        <v>70</v>
      </c>
    </row>
    <row r="10" spans="1:4" ht="30" x14ac:dyDescent="0.25">
      <c r="A10" s="6">
        <v>4</v>
      </c>
      <c r="B10" s="5" t="s">
        <v>41</v>
      </c>
      <c r="C10" s="3" t="s">
        <v>62</v>
      </c>
      <c r="D10" s="14">
        <v>70</v>
      </c>
    </row>
    <row r="11" spans="1:4" ht="18" customHeight="1" x14ac:dyDescent="0.25">
      <c r="A11" s="6">
        <v>5</v>
      </c>
      <c r="B11" s="5" t="s">
        <v>42</v>
      </c>
      <c r="C11" s="3" t="s">
        <v>63</v>
      </c>
      <c r="D11" s="14">
        <v>70</v>
      </c>
    </row>
    <row r="12" spans="1:4" ht="18" customHeight="1" x14ac:dyDescent="0.25">
      <c r="A12" s="6">
        <v>6</v>
      </c>
      <c r="B12" s="5" t="s">
        <v>43</v>
      </c>
      <c r="C12" s="3" t="s">
        <v>64</v>
      </c>
      <c r="D12" s="14">
        <v>70</v>
      </c>
    </row>
    <row r="13" spans="1:4" ht="18" customHeight="1" x14ac:dyDescent="0.25">
      <c r="A13" s="6">
        <v>7</v>
      </c>
      <c r="B13" s="5" t="s">
        <v>44</v>
      </c>
      <c r="C13" s="3" t="s">
        <v>65</v>
      </c>
      <c r="D13" s="14">
        <v>75</v>
      </c>
    </row>
    <row r="14" spans="1:4" ht="18" customHeight="1" x14ac:dyDescent="0.25">
      <c r="A14" s="6">
        <v>8</v>
      </c>
      <c r="B14" s="5" t="s">
        <v>45</v>
      </c>
      <c r="C14" s="3" t="s">
        <v>66</v>
      </c>
      <c r="D14" s="14">
        <v>75</v>
      </c>
    </row>
    <row r="15" spans="1:4" ht="18" customHeight="1" x14ac:dyDescent="0.25">
      <c r="A15" s="6">
        <v>9</v>
      </c>
      <c r="B15" s="5" t="s">
        <v>46</v>
      </c>
      <c r="C15" s="3" t="s">
        <v>67</v>
      </c>
      <c r="D15" s="14">
        <v>75</v>
      </c>
    </row>
    <row r="16" spans="1:4" ht="18" customHeight="1" x14ac:dyDescent="0.25">
      <c r="A16" s="6">
        <v>10</v>
      </c>
      <c r="B16" s="5" t="s">
        <v>47</v>
      </c>
      <c r="C16" s="3" t="s">
        <v>68</v>
      </c>
      <c r="D16" s="14">
        <v>75</v>
      </c>
    </row>
    <row r="17" spans="1:4" ht="30" x14ac:dyDescent="0.25">
      <c r="A17" s="6">
        <v>11</v>
      </c>
      <c r="B17" s="5" t="s">
        <v>48</v>
      </c>
      <c r="C17" s="3" t="s">
        <v>69</v>
      </c>
      <c r="D17" s="14">
        <v>75</v>
      </c>
    </row>
    <row r="18" spans="1:4" ht="18" customHeight="1" x14ac:dyDescent="0.25">
      <c r="A18" s="6">
        <v>12</v>
      </c>
      <c r="B18" s="5" t="s">
        <v>49</v>
      </c>
      <c r="C18" s="3" t="s">
        <v>70</v>
      </c>
      <c r="D18" s="14">
        <v>70</v>
      </c>
    </row>
    <row r="19" spans="1:4" ht="18" customHeight="1" x14ac:dyDescent="0.25">
      <c r="A19" s="6">
        <v>13</v>
      </c>
      <c r="B19" s="5" t="s">
        <v>50</v>
      </c>
      <c r="C19" s="3" t="s">
        <v>71</v>
      </c>
      <c r="D19" s="14">
        <v>70</v>
      </c>
    </row>
    <row r="20" spans="1:4" ht="18" customHeight="1" x14ac:dyDescent="0.25">
      <c r="A20" s="6">
        <v>14</v>
      </c>
      <c r="B20" s="5" t="s">
        <v>51</v>
      </c>
      <c r="C20" s="3" t="s">
        <v>72</v>
      </c>
      <c r="D20" s="14">
        <v>75</v>
      </c>
    </row>
    <row r="21" spans="1:4" ht="18" customHeight="1" x14ac:dyDescent="0.25">
      <c r="A21" s="6">
        <v>15</v>
      </c>
      <c r="B21" s="5" t="s">
        <v>52</v>
      </c>
      <c r="C21" s="3" t="s">
        <v>73</v>
      </c>
      <c r="D21" s="14">
        <v>70</v>
      </c>
    </row>
    <row r="22" spans="1:4" ht="18" customHeight="1" x14ac:dyDescent="0.25">
      <c r="A22" s="6">
        <v>16</v>
      </c>
      <c r="B22" s="5" t="s">
        <v>53</v>
      </c>
      <c r="C22" s="3" t="s">
        <v>74</v>
      </c>
      <c r="D22" s="14">
        <v>70</v>
      </c>
    </row>
    <row r="23" spans="1:4" ht="30" x14ac:dyDescent="0.25">
      <c r="A23" s="6">
        <v>17</v>
      </c>
      <c r="B23" s="5" t="s">
        <v>54</v>
      </c>
      <c r="C23" s="3" t="s">
        <v>75</v>
      </c>
      <c r="D23" s="14">
        <v>70</v>
      </c>
    </row>
    <row r="24" spans="1:4" ht="18" customHeight="1" x14ac:dyDescent="0.25">
      <c r="A24" s="6">
        <v>18</v>
      </c>
      <c r="B24" s="5" t="s">
        <v>55</v>
      </c>
      <c r="C24" s="3" t="s">
        <v>76</v>
      </c>
      <c r="D24" s="14">
        <v>70</v>
      </c>
    </row>
    <row r="25" spans="1:4" ht="18" customHeight="1" x14ac:dyDescent="0.25">
      <c r="A25" s="6">
        <v>19</v>
      </c>
      <c r="B25" s="5" t="s">
        <v>56</v>
      </c>
      <c r="C25" s="3" t="s">
        <v>77</v>
      </c>
      <c r="D25" s="11">
        <v>75</v>
      </c>
    </row>
    <row r="26" spans="1:4" ht="18" customHeight="1" x14ac:dyDescent="0.25">
      <c r="A26" s="6">
        <v>20</v>
      </c>
      <c r="B26" s="5" t="s">
        <v>57</v>
      </c>
      <c r="C26" s="3" t="s">
        <v>78</v>
      </c>
      <c r="D26" s="14">
        <v>75</v>
      </c>
    </row>
    <row r="27" spans="1:4" ht="18" customHeight="1" x14ac:dyDescent="0.25">
      <c r="A27" s="6">
        <v>21</v>
      </c>
      <c r="B27" s="5" t="s">
        <v>58</v>
      </c>
      <c r="C27" s="3" t="s">
        <v>79</v>
      </c>
      <c r="D27" s="14">
        <v>75</v>
      </c>
    </row>
    <row r="28" spans="1:4" ht="18" customHeight="1" x14ac:dyDescent="0.25">
      <c r="A28" s="6">
        <v>22</v>
      </c>
      <c r="B28" s="5" t="s">
        <v>80</v>
      </c>
      <c r="C28" s="3" t="s">
        <v>100</v>
      </c>
      <c r="D28" s="14">
        <v>70</v>
      </c>
    </row>
    <row r="29" spans="1:4" ht="18" customHeight="1" x14ac:dyDescent="0.25">
      <c r="A29" s="6">
        <v>23</v>
      </c>
      <c r="B29" s="5" t="s">
        <v>81</v>
      </c>
      <c r="C29" s="3" t="s">
        <v>101</v>
      </c>
      <c r="D29" s="14">
        <v>70</v>
      </c>
    </row>
    <row r="30" spans="1:4" ht="18" customHeight="1" x14ac:dyDescent="0.25">
      <c r="A30" s="6">
        <v>24</v>
      </c>
      <c r="B30" s="5" t="s">
        <v>82</v>
      </c>
      <c r="C30" s="3" t="s">
        <v>102</v>
      </c>
      <c r="D30" s="14">
        <v>70</v>
      </c>
    </row>
    <row r="31" spans="1:4" ht="18" customHeight="1" x14ac:dyDescent="0.25">
      <c r="A31" s="6">
        <v>25</v>
      </c>
      <c r="B31" s="5" t="s">
        <v>83</v>
      </c>
      <c r="C31" s="3" t="s">
        <v>103</v>
      </c>
      <c r="D31" s="14">
        <v>70</v>
      </c>
    </row>
    <row r="32" spans="1:4" ht="18" customHeight="1" x14ac:dyDescent="0.25">
      <c r="A32" s="6">
        <v>26</v>
      </c>
      <c r="B32" s="5" t="s">
        <v>84</v>
      </c>
      <c r="C32" s="3" t="s">
        <v>104</v>
      </c>
      <c r="D32" s="14">
        <v>75</v>
      </c>
    </row>
    <row r="33" spans="1:4" ht="18" customHeight="1" x14ac:dyDescent="0.25">
      <c r="A33" s="6">
        <v>27</v>
      </c>
      <c r="B33" s="5" t="s">
        <v>85</v>
      </c>
      <c r="C33" s="34" t="s">
        <v>105</v>
      </c>
      <c r="D33" s="14">
        <v>70</v>
      </c>
    </row>
    <row r="34" spans="1:4" ht="18" customHeight="1" x14ac:dyDescent="0.25">
      <c r="A34" s="6">
        <v>28</v>
      </c>
      <c r="B34" s="5" t="s">
        <v>86</v>
      </c>
      <c r="C34" s="34" t="s">
        <v>106</v>
      </c>
      <c r="D34" s="14">
        <v>70</v>
      </c>
    </row>
    <row r="35" spans="1:4" ht="18" customHeight="1" x14ac:dyDescent="0.25">
      <c r="A35" s="6">
        <v>29</v>
      </c>
      <c r="B35" s="5" t="s">
        <v>87</v>
      </c>
      <c r="C35" s="34" t="s">
        <v>107</v>
      </c>
      <c r="D35" s="14">
        <v>70</v>
      </c>
    </row>
    <row r="36" spans="1:4" ht="18" customHeight="1" x14ac:dyDescent="0.25">
      <c r="A36" s="6">
        <v>30</v>
      </c>
      <c r="B36" s="5" t="s">
        <v>88</v>
      </c>
      <c r="C36" s="34" t="s">
        <v>108</v>
      </c>
      <c r="D36" s="14">
        <v>70</v>
      </c>
    </row>
    <row r="37" spans="1:4" ht="18" customHeight="1" x14ac:dyDescent="0.25">
      <c r="A37" s="6">
        <v>31</v>
      </c>
      <c r="B37" s="5" t="s">
        <v>89</v>
      </c>
      <c r="C37" s="34" t="s">
        <v>109</v>
      </c>
      <c r="D37" s="14">
        <v>70</v>
      </c>
    </row>
    <row r="38" spans="1:4" ht="18" customHeight="1" x14ac:dyDescent="0.25">
      <c r="A38" s="6">
        <v>32</v>
      </c>
      <c r="B38" s="5" t="s">
        <v>90</v>
      </c>
      <c r="C38" s="34" t="s">
        <v>110</v>
      </c>
      <c r="D38" s="14">
        <v>70</v>
      </c>
    </row>
    <row r="39" spans="1:4" ht="18" customHeight="1" x14ac:dyDescent="0.25">
      <c r="A39" s="6">
        <v>33</v>
      </c>
      <c r="B39" s="5" t="s">
        <v>91</v>
      </c>
      <c r="C39" s="34" t="s">
        <v>111</v>
      </c>
      <c r="D39" s="14">
        <v>75</v>
      </c>
    </row>
    <row r="40" spans="1:4" ht="30" x14ac:dyDescent="0.25">
      <c r="A40" s="6">
        <v>34</v>
      </c>
      <c r="B40" s="5" t="s">
        <v>92</v>
      </c>
      <c r="C40" s="34" t="s">
        <v>112</v>
      </c>
      <c r="D40" s="14">
        <v>75</v>
      </c>
    </row>
    <row r="41" spans="1:4" ht="18" customHeight="1" x14ac:dyDescent="0.25">
      <c r="A41" s="6">
        <v>35</v>
      </c>
      <c r="B41" s="5" t="s">
        <v>93</v>
      </c>
      <c r="C41" s="34" t="s">
        <v>113</v>
      </c>
      <c r="D41" s="14">
        <v>70</v>
      </c>
    </row>
    <row r="42" spans="1:4" ht="18" customHeight="1" x14ac:dyDescent="0.25">
      <c r="A42" s="6">
        <v>36</v>
      </c>
      <c r="B42" s="5" t="s">
        <v>94</v>
      </c>
      <c r="C42" s="34" t="s">
        <v>114</v>
      </c>
      <c r="D42" s="14">
        <v>70</v>
      </c>
    </row>
    <row r="43" spans="1:4" ht="18" customHeight="1" x14ac:dyDescent="0.25">
      <c r="A43" s="6">
        <v>37</v>
      </c>
      <c r="B43" s="5" t="s">
        <v>95</v>
      </c>
      <c r="C43" s="34" t="s">
        <v>115</v>
      </c>
      <c r="D43" s="14">
        <v>70</v>
      </c>
    </row>
    <row r="44" spans="1:4" ht="18" customHeight="1" x14ac:dyDescent="0.25">
      <c r="A44" s="6">
        <v>38</v>
      </c>
      <c r="B44" s="5" t="s">
        <v>96</v>
      </c>
      <c r="C44" s="34" t="s">
        <v>116</v>
      </c>
      <c r="D44" s="14">
        <v>70</v>
      </c>
    </row>
    <row r="45" spans="1:4" ht="18" customHeight="1" x14ac:dyDescent="0.25">
      <c r="A45" s="6">
        <v>39</v>
      </c>
      <c r="B45" s="5" t="s">
        <v>97</v>
      </c>
      <c r="C45" s="34" t="s">
        <v>117</v>
      </c>
      <c r="D45" s="14">
        <v>70</v>
      </c>
    </row>
    <row r="46" spans="1:4" ht="18" customHeight="1" x14ac:dyDescent="0.25">
      <c r="A46" s="6">
        <v>40</v>
      </c>
      <c r="B46" s="5" t="s">
        <v>98</v>
      </c>
      <c r="C46" s="34" t="s">
        <v>118</v>
      </c>
      <c r="D46" s="14">
        <v>65</v>
      </c>
    </row>
    <row r="47" spans="1:4" ht="18" customHeight="1" x14ac:dyDescent="0.25">
      <c r="A47" s="6">
        <v>41</v>
      </c>
      <c r="B47" s="5" t="s">
        <v>99</v>
      </c>
      <c r="C47" s="34" t="s">
        <v>119</v>
      </c>
      <c r="D47" s="14">
        <v>70</v>
      </c>
    </row>
    <row r="48" spans="1:4" ht="30" x14ac:dyDescent="0.25">
      <c r="A48" s="6">
        <v>42</v>
      </c>
      <c r="B48" s="5" t="s">
        <v>120</v>
      </c>
      <c r="C48" s="34" t="s">
        <v>124</v>
      </c>
      <c r="D48" s="14">
        <v>70</v>
      </c>
    </row>
    <row r="49" spans="1:4" ht="18" customHeight="1" x14ac:dyDescent="0.25">
      <c r="A49" s="6">
        <v>43</v>
      </c>
      <c r="B49" s="5" t="s">
        <v>10</v>
      </c>
      <c r="C49" s="34" t="s">
        <v>12</v>
      </c>
      <c r="D49" s="14">
        <v>80</v>
      </c>
    </row>
    <row r="50" spans="1:4" ht="18" customHeight="1" x14ac:dyDescent="0.25">
      <c r="A50" s="6">
        <v>44</v>
      </c>
      <c r="B50" s="5" t="s">
        <v>11</v>
      </c>
      <c r="C50" s="34" t="s">
        <v>13</v>
      </c>
      <c r="D50" s="14">
        <v>75</v>
      </c>
    </row>
    <row r="51" spans="1:4" ht="18" customHeight="1" x14ac:dyDescent="0.25">
      <c r="A51" s="6">
        <v>45</v>
      </c>
      <c r="B51" s="5" t="s">
        <v>121</v>
      </c>
      <c r="C51" s="34" t="s">
        <v>125</v>
      </c>
      <c r="D51" s="14">
        <v>75</v>
      </c>
    </row>
    <row r="52" spans="1:4" ht="18" customHeight="1" x14ac:dyDescent="0.25">
      <c r="A52" s="6">
        <v>46</v>
      </c>
      <c r="B52" s="5" t="s">
        <v>122</v>
      </c>
      <c r="C52" s="34" t="s">
        <v>126</v>
      </c>
      <c r="D52" s="14">
        <v>80</v>
      </c>
    </row>
    <row r="53" spans="1:4" ht="18" customHeight="1" x14ac:dyDescent="0.25">
      <c r="A53" s="6">
        <v>47</v>
      </c>
      <c r="B53" s="5" t="s">
        <v>123</v>
      </c>
      <c r="C53" s="34" t="s">
        <v>127</v>
      </c>
      <c r="D53" s="14">
        <v>75</v>
      </c>
    </row>
    <row r="54" spans="1:4" ht="18" customHeight="1" x14ac:dyDescent="0.25"/>
  </sheetData>
  <mergeCells count="7">
    <mergeCell ref="D5:D6"/>
    <mergeCell ref="A1:D1"/>
    <mergeCell ref="A2:D2"/>
    <mergeCell ref="A3:D3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U53"/>
  <sheetViews>
    <sheetView workbookViewId="0">
      <selection activeCell="K14" sqref="K14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19" width="5.5703125" style="1" customWidth="1"/>
    <col min="20" max="20" width="9.42578125" style="1" bestFit="1" customWidth="1"/>
    <col min="21" max="21" width="11.5703125" style="1" bestFit="1" customWidth="1"/>
    <col min="22" max="16384" width="9.140625" style="1"/>
  </cols>
  <sheetData>
    <row r="1" spans="1:2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x14ac:dyDescent="0.25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x14ac:dyDescent="0.25">
      <c r="A4" s="12"/>
    </row>
    <row r="5" spans="1:21" ht="15" customHeight="1" x14ac:dyDescent="0.25">
      <c r="A5" s="23" t="s">
        <v>0</v>
      </c>
      <c r="B5" s="23" t="s">
        <v>1</v>
      </c>
      <c r="C5" s="23" t="s">
        <v>2</v>
      </c>
      <c r="D5" s="30" t="s">
        <v>7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/>
      <c r="T5" s="23" t="s">
        <v>3</v>
      </c>
      <c r="U5" s="23" t="s">
        <v>4</v>
      </c>
    </row>
    <row r="6" spans="1:21" ht="15" customHeight="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11</v>
      </c>
      <c r="O6" s="13">
        <v>12</v>
      </c>
      <c r="P6" s="13">
        <v>13</v>
      </c>
      <c r="Q6" s="13">
        <v>14</v>
      </c>
      <c r="R6" s="13">
        <v>15</v>
      </c>
      <c r="S6" s="13">
        <v>16</v>
      </c>
      <c r="T6" s="23"/>
      <c r="U6" s="23"/>
    </row>
    <row r="7" spans="1:21" ht="15" customHeight="1" x14ac:dyDescent="0.25">
      <c r="A7" s="6">
        <v>1</v>
      </c>
      <c r="B7" s="4" t="s">
        <v>38</v>
      </c>
      <c r="C7" s="15" t="s">
        <v>59</v>
      </c>
      <c r="D7" s="6">
        <v>80</v>
      </c>
      <c r="E7" s="6">
        <v>80</v>
      </c>
      <c r="F7" s="6">
        <v>80</v>
      </c>
      <c r="G7" s="6">
        <v>80</v>
      </c>
      <c r="H7" s="6">
        <v>80</v>
      </c>
      <c r="I7" s="6">
        <v>80</v>
      </c>
      <c r="J7" s="6">
        <v>80</v>
      </c>
      <c r="K7" s="6">
        <v>80</v>
      </c>
      <c r="L7" s="6">
        <v>80</v>
      </c>
      <c r="M7" s="6">
        <v>80</v>
      </c>
      <c r="N7" s="6">
        <v>80</v>
      </c>
      <c r="O7" s="6">
        <v>80</v>
      </c>
      <c r="P7" s="6">
        <v>80</v>
      </c>
      <c r="Q7" s="6">
        <v>80</v>
      </c>
      <c r="R7" s="6">
        <v>80</v>
      </c>
      <c r="S7" s="6">
        <v>80</v>
      </c>
      <c r="T7" s="6">
        <f>SUM(D7:L7)</f>
        <v>720</v>
      </c>
      <c r="U7" s="6">
        <f>T7/9</f>
        <v>80</v>
      </c>
    </row>
    <row r="8" spans="1:21" ht="15" customHeight="1" x14ac:dyDescent="0.25">
      <c r="A8" s="6">
        <v>2</v>
      </c>
      <c r="B8" s="4" t="s">
        <v>39</v>
      </c>
      <c r="C8" s="15" t="s">
        <v>60</v>
      </c>
      <c r="D8" s="6">
        <v>80</v>
      </c>
      <c r="E8" s="6">
        <v>80</v>
      </c>
      <c r="F8" s="6">
        <v>80</v>
      </c>
      <c r="G8" s="6">
        <v>80</v>
      </c>
      <c r="H8" s="6">
        <v>80</v>
      </c>
      <c r="I8" s="6">
        <v>80</v>
      </c>
      <c r="J8" s="6">
        <v>80</v>
      </c>
      <c r="K8" s="6">
        <v>80</v>
      </c>
      <c r="L8" s="6">
        <v>80</v>
      </c>
      <c r="M8" s="6">
        <v>80</v>
      </c>
      <c r="N8" s="6">
        <v>80</v>
      </c>
      <c r="O8" s="6">
        <v>80</v>
      </c>
      <c r="P8" s="6">
        <v>80</v>
      </c>
      <c r="Q8" s="6">
        <v>80</v>
      </c>
      <c r="R8" s="6">
        <v>80</v>
      </c>
      <c r="S8" s="6">
        <v>80</v>
      </c>
      <c r="T8" s="6">
        <f t="shared" ref="T8:T32" si="0">SUM(D8:L8)</f>
        <v>720</v>
      </c>
      <c r="U8" s="6">
        <f t="shared" ref="U8:U32" si="1">T8/9</f>
        <v>80</v>
      </c>
    </row>
    <row r="9" spans="1:21" ht="15" customHeight="1" x14ac:dyDescent="0.25">
      <c r="A9" s="6">
        <v>3</v>
      </c>
      <c r="B9" s="4" t="s">
        <v>40</v>
      </c>
      <c r="C9" s="15" t="s">
        <v>61</v>
      </c>
      <c r="D9" s="6">
        <v>80</v>
      </c>
      <c r="E9" s="6">
        <v>80</v>
      </c>
      <c r="F9" s="6">
        <v>80</v>
      </c>
      <c r="G9" s="6">
        <v>80</v>
      </c>
      <c r="H9" s="6">
        <v>80</v>
      </c>
      <c r="I9" s="6">
        <v>80</v>
      </c>
      <c r="J9" s="6">
        <v>80</v>
      </c>
      <c r="K9" s="6">
        <v>80</v>
      </c>
      <c r="L9" s="6">
        <v>80</v>
      </c>
      <c r="M9" s="6">
        <v>80</v>
      </c>
      <c r="N9" s="6">
        <v>80</v>
      </c>
      <c r="O9" s="6">
        <v>80</v>
      </c>
      <c r="P9" s="6">
        <v>80</v>
      </c>
      <c r="Q9" s="6">
        <v>80</v>
      </c>
      <c r="R9" s="6">
        <v>80</v>
      </c>
      <c r="S9" s="6">
        <v>80</v>
      </c>
      <c r="T9" s="6">
        <f t="shared" si="0"/>
        <v>720</v>
      </c>
      <c r="U9" s="6">
        <f t="shared" si="1"/>
        <v>80</v>
      </c>
    </row>
    <row r="10" spans="1:21" ht="15" customHeight="1" x14ac:dyDescent="0.25">
      <c r="A10" s="6">
        <v>4</v>
      </c>
      <c r="B10" s="4" t="s">
        <v>41</v>
      </c>
      <c r="C10" s="15" t="s">
        <v>62</v>
      </c>
      <c r="D10" s="6">
        <v>80</v>
      </c>
      <c r="E10" s="6">
        <v>80</v>
      </c>
      <c r="F10" s="6">
        <v>80</v>
      </c>
      <c r="G10" s="6">
        <v>80</v>
      </c>
      <c r="H10" s="6">
        <v>80</v>
      </c>
      <c r="I10" s="6">
        <v>80</v>
      </c>
      <c r="J10" s="6">
        <v>80</v>
      </c>
      <c r="K10" s="6">
        <v>80</v>
      </c>
      <c r="L10" s="6">
        <v>80</v>
      </c>
      <c r="M10" s="6">
        <v>80</v>
      </c>
      <c r="N10" s="6">
        <v>80</v>
      </c>
      <c r="O10" s="6">
        <v>80</v>
      </c>
      <c r="P10" s="6">
        <v>80</v>
      </c>
      <c r="Q10" s="6">
        <v>80</v>
      </c>
      <c r="R10" s="6">
        <v>80</v>
      </c>
      <c r="S10" s="6">
        <v>80</v>
      </c>
      <c r="T10" s="6">
        <f t="shared" si="0"/>
        <v>720</v>
      </c>
      <c r="U10" s="6">
        <f t="shared" si="1"/>
        <v>80</v>
      </c>
    </row>
    <row r="11" spans="1:21" ht="15" customHeight="1" x14ac:dyDescent="0.25">
      <c r="A11" s="6">
        <v>5</v>
      </c>
      <c r="B11" s="4" t="s">
        <v>42</v>
      </c>
      <c r="C11" s="15" t="s">
        <v>63</v>
      </c>
      <c r="D11" s="6">
        <v>80</v>
      </c>
      <c r="E11" s="6">
        <v>80</v>
      </c>
      <c r="F11" s="6">
        <v>80</v>
      </c>
      <c r="G11" s="6">
        <v>80</v>
      </c>
      <c r="H11" s="6">
        <v>80</v>
      </c>
      <c r="I11" s="6">
        <v>80</v>
      </c>
      <c r="J11" s="6">
        <v>80</v>
      </c>
      <c r="K11" s="6">
        <v>80</v>
      </c>
      <c r="L11" s="6">
        <v>80</v>
      </c>
      <c r="M11" s="6">
        <v>80</v>
      </c>
      <c r="N11" s="6">
        <v>80</v>
      </c>
      <c r="O11" s="6">
        <v>80</v>
      </c>
      <c r="P11" s="6">
        <v>80</v>
      </c>
      <c r="Q11" s="6">
        <v>80</v>
      </c>
      <c r="R11" s="6">
        <v>80</v>
      </c>
      <c r="S11" s="6">
        <v>80</v>
      </c>
      <c r="T11" s="6">
        <f t="shared" si="0"/>
        <v>720</v>
      </c>
      <c r="U11" s="6">
        <f t="shared" si="1"/>
        <v>80</v>
      </c>
    </row>
    <row r="12" spans="1:21" ht="15" customHeight="1" x14ac:dyDescent="0.25">
      <c r="A12" s="6">
        <v>6</v>
      </c>
      <c r="B12" s="4" t="s">
        <v>43</v>
      </c>
      <c r="C12" s="15" t="s">
        <v>64</v>
      </c>
      <c r="D12" s="6">
        <v>80</v>
      </c>
      <c r="E12" s="6">
        <v>80</v>
      </c>
      <c r="F12" s="6">
        <v>80</v>
      </c>
      <c r="G12" s="6">
        <v>80</v>
      </c>
      <c r="H12" s="6">
        <v>80</v>
      </c>
      <c r="I12" s="6">
        <v>80</v>
      </c>
      <c r="J12" s="6">
        <v>80</v>
      </c>
      <c r="K12" s="6">
        <v>80</v>
      </c>
      <c r="L12" s="6">
        <v>80</v>
      </c>
      <c r="M12" s="6">
        <v>80</v>
      </c>
      <c r="N12" s="6">
        <v>80</v>
      </c>
      <c r="O12" s="6">
        <v>80</v>
      </c>
      <c r="P12" s="6">
        <v>80</v>
      </c>
      <c r="Q12" s="6">
        <v>80</v>
      </c>
      <c r="R12" s="6">
        <v>80</v>
      </c>
      <c r="S12" s="6">
        <v>80</v>
      </c>
      <c r="T12" s="6">
        <f t="shared" si="0"/>
        <v>720</v>
      </c>
      <c r="U12" s="6">
        <f t="shared" si="1"/>
        <v>80</v>
      </c>
    </row>
    <row r="13" spans="1:21" ht="15" customHeight="1" x14ac:dyDescent="0.25">
      <c r="A13" s="6">
        <v>7</v>
      </c>
      <c r="B13" s="4" t="s">
        <v>44</v>
      </c>
      <c r="C13" s="15" t="s">
        <v>65</v>
      </c>
      <c r="D13" s="6">
        <v>80</v>
      </c>
      <c r="E13" s="6">
        <v>80</v>
      </c>
      <c r="F13" s="6">
        <v>80</v>
      </c>
      <c r="G13" s="6">
        <v>80</v>
      </c>
      <c r="H13" s="6">
        <v>80</v>
      </c>
      <c r="I13" s="6">
        <v>80</v>
      </c>
      <c r="J13" s="6">
        <v>80</v>
      </c>
      <c r="K13" s="6">
        <v>80</v>
      </c>
      <c r="L13" s="6">
        <v>80</v>
      </c>
      <c r="M13" s="6">
        <v>80</v>
      </c>
      <c r="N13" s="6">
        <v>80</v>
      </c>
      <c r="O13" s="6">
        <v>80</v>
      </c>
      <c r="P13" s="6">
        <v>80</v>
      </c>
      <c r="Q13" s="6">
        <v>80</v>
      </c>
      <c r="R13" s="6">
        <v>80</v>
      </c>
      <c r="S13" s="6">
        <v>80</v>
      </c>
      <c r="T13" s="6">
        <f t="shared" si="0"/>
        <v>720</v>
      </c>
      <c r="U13" s="6">
        <f t="shared" si="1"/>
        <v>80</v>
      </c>
    </row>
    <row r="14" spans="1:21" ht="15" customHeight="1" x14ac:dyDescent="0.25">
      <c r="A14" s="6">
        <v>8</v>
      </c>
      <c r="B14" s="4" t="s">
        <v>45</v>
      </c>
      <c r="C14" s="15" t="s">
        <v>66</v>
      </c>
      <c r="D14" s="6">
        <v>80</v>
      </c>
      <c r="E14" s="6">
        <v>80</v>
      </c>
      <c r="F14" s="6">
        <v>80</v>
      </c>
      <c r="G14" s="6">
        <v>80</v>
      </c>
      <c r="H14" s="6">
        <v>80</v>
      </c>
      <c r="I14" s="6">
        <v>80</v>
      </c>
      <c r="J14" s="6">
        <v>80</v>
      </c>
      <c r="K14" s="6">
        <v>80</v>
      </c>
      <c r="L14" s="6">
        <v>80</v>
      </c>
      <c r="M14" s="6">
        <v>80</v>
      </c>
      <c r="N14" s="6">
        <v>80</v>
      </c>
      <c r="O14" s="6">
        <v>80</v>
      </c>
      <c r="P14" s="6">
        <v>80</v>
      </c>
      <c r="Q14" s="6">
        <v>80</v>
      </c>
      <c r="R14" s="6">
        <v>80</v>
      </c>
      <c r="S14" s="6">
        <v>80</v>
      </c>
      <c r="T14" s="6">
        <f t="shared" si="0"/>
        <v>720</v>
      </c>
      <c r="U14" s="6">
        <f t="shared" si="1"/>
        <v>80</v>
      </c>
    </row>
    <row r="15" spans="1:21" ht="15" customHeight="1" x14ac:dyDescent="0.25">
      <c r="A15" s="6">
        <v>9</v>
      </c>
      <c r="B15" s="4" t="s">
        <v>46</v>
      </c>
      <c r="C15" s="15" t="s">
        <v>67</v>
      </c>
      <c r="D15" s="6">
        <v>80</v>
      </c>
      <c r="E15" s="6">
        <v>80</v>
      </c>
      <c r="F15" s="6">
        <v>80</v>
      </c>
      <c r="G15" s="6">
        <v>80</v>
      </c>
      <c r="H15" s="6">
        <v>80</v>
      </c>
      <c r="I15" s="6">
        <v>80</v>
      </c>
      <c r="J15" s="6">
        <v>80</v>
      </c>
      <c r="K15" s="6">
        <v>80</v>
      </c>
      <c r="L15" s="6">
        <v>80</v>
      </c>
      <c r="M15" s="6">
        <v>80</v>
      </c>
      <c r="N15" s="6">
        <v>80</v>
      </c>
      <c r="O15" s="6">
        <v>80</v>
      </c>
      <c r="P15" s="6">
        <v>80</v>
      </c>
      <c r="Q15" s="6">
        <v>80</v>
      </c>
      <c r="R15" s="6">
        <v>80</v>
      </c>
      <c r="S15" s="6">
        <v>80</v>
      </c>
      <c r="T15" s="6">
        <f t="shared" si="0"/>
        <v>720</v>
      </c>
      <c r="U15" s="6">
        <f t="shared" si="1"/>
        <v>80</v>
      </c>
    </row>
    <row r="16" spans="1:21" ht="15" customHeight="1" x14ac:dyDescent="0.25">
      <c r="A16" s="6">
        <v>10</v>
      </c>
      <c r="B16" s="4" t="s">
        <v>47</v>
      </c>
      <c r="C16" s="15" t="s">
        <v>68</v>
      </c>
      <c r="D16" s="6">
        <v>80</v>
      </c>
      <c r="E16" s="6">
        <v>80</v>
      </c>
      <c r="F16" s="6">
        <v>80</v>
      </c>
      <c r="G16" s="6">
        <v>80</v>
      </c>
      <c r="H16" s="6">
        <v>80</v>
      </c>
      <c r="I16" s="6">
        <v>80</v>
      </c>
      <c r="J16" s="6">
        <v>80</v>
      </c>
      <c r="K16" s="6">
        <v>80</v>
      </c>
      <c r="L16" s="6">
        <v>80</v>
      </c>
      <c r="M16" s="6">
        <v>80</v>
      </c>
      <c r="N16" s="6">
        <v>80</v>
      </c>
      <c r="O16" s="6">
        <v>80</v>
      </c>
      <c r="P16" s="6">
        <v>80</v>
      </c>
      <c r="Q16" s="6">
        <v>80</v>
      </c>
      <c r="R16" s="6">
        <v>80</v>
      </c>
      <c r="S16" s="6">
        <v>80</v>
      </c>
      <c r="T16" s="6">
        <f t="shared" si="0"/>
        <v>720</v>
      </c>
      <c r="U16" s="6">
        <f t="shared" si="1"/>
        <v>80</v>
      </c>
    </row>
    <row r="17" spans="1:21" ht="15" customHeight="1" x14ac:dyDescent="0.25">
      <c r="A17" s="6">
        <v>11</v>
      </c>
      <c r="B17" s="4" t="s">
        <v>48</v>
      </c>
      <c r="C17" s="15" t="s">
        <v>69</v>
      </c>
      <c r="D17" s="6">
        <v>80</v>
      </c>
      <c r="E17" s="6">
        <v>80</v>
      </c>
      <c r="F17" s="6">
        <v>80</v>
      </c>
      <c r="G17" s="6">
        <v>80</v>
      </c>
      <c r="H17" s="6">
        <v>80</v>
      </c>
      <c r="I17" s="6">
        <v>80</v>
      </c>
      <c r="J17" s="6">
        <v>80</v>
      </c>
      <c r="K17" s="6">
        <v>80</v>
      </c>
      <c r="L17" s="6">
        <v>80</v>
      </c>
      <c r="M17" s="6">
        <v>80</v>
      </c>
      <c r="N17" s="6">
        <v>80</v>
      </c>
      <c r="O17" s="6">
        <v>80</v>
      </c>
      <c r="P17" s="6">
        <v>80</v>
      </c>
      <c r="Q17" s="6">
        <v>80</v>
      </c>
      <c r="R17" s="6">
        <v>80</v>
      </c>
      <c r="S17" s="6">
        <v>80</v>
      </c>
      <c r="T17" s="6">
        <f t="shared" si="0"/>
        <v>720</v>
      </c>
      <c r="U17" s="6">
        <f t="shared" si="1"/>
        <v>80</v>
      </c>
    </row>
    <row r="18" spans="1:21" ht="15" customHeight="1" x14ac:dyDescent="0.25">
      <c r="A18" s="6">
        <v>12</v>
      </c>
      <c r="B18" s="4" t="s">
        <v>49</v>
      </c>
      <c r="C18" s="15" t="s">
        <v>70</v>
      </c>
      <c r="D18" s="6">
        <v>80</v>
      </c>
      <c r="E18" s="6">
        <v>80</v>
      </c>
      <c r="F18" s="6">
        <v>80</v>
      </c>
      <c r="G18" s="6">
        <v>80</v>
      </c>
      <c r="H18" s="6">
        <v>80</v>
      </c>
      <c r="I18" s="6">
        <v>80</v>
      </c>
      <c r="J18" s="6">
        <v>80</v>
      </c>
      <c r="K18" s="6">
        <v>80</v>
      </c>
      <c r="L18" s="6">
        <v>80</v>
      </c>
      <c r="M18" s="6">
        <v>80</v>
      </c>
      <c r="N18" s="6">
        <v>80</v>
      </c>
      <c r="O18" s="6">
        <v>80</v>
      </c>
      <c r="P18" s="6">
        <v>80</v>
      </c>
      <c r="Q18" s="6">
        <v>80</v>
      </c>
      <c r="R18" s="6">
        <v>80</v>
      </c>
      <c r="S18" s="6">
        <v>80</v>
      </c>
      <c r="T18" s="6">
        <f t="shared" si="0"/>
        <v>720</v>
      </c>
      <c r="U18" s="6">
        <f t="shared" si="1"/>
        <v>80</v>
      </c>
    </row>
    <row r="19" spans="1:21" ht="15" customHeight="1" x14ac:dyDescent="0.25">
      <c r="A19" s="6">
        <v>13</v>
      </c>
      <c r="B19" s="4" t="s">
        <v>50</v>
      </c>
      <c r="C19" s="15" t="s">
        <v>71</v>
      </c>
      <c r="D19" s="6">
        <v>80</v>
      </c>
      <c r="E19" s="6">
        <v>80</v>
      </c>
      <c r="F19" s="6">
        <v>80</v>
      </c>
      <c r="G19" s="6">
        <v>80</v>
      </c>
      <c r="H19" s="6">
        <v>80</v>
      </c>
      <c r="I19" s="6">
        <v>80</v>
      </c>
      <c r="J19" s="6">
        <v>80</v>
      </c>
      <c r="K19" s="6">
        <v>80</v>
      </c>
      <c r="L19" s="6">
        <v>80</v>
      </c>
      <c r="M19" s="6">
        <v>80</v>
      </c>
      <c r="N19" s="6">
        <v>80</v>
      </c>
      <c r="O19" s="6">
        <v>80</v>
      </c>
      <c r="P19" s="6">
        <v>80</v>
      </c>
      <c r="Q19" s="6">
        <v>80</v>
      </c>
      <c r="R19" s="6">
        <v>80</v>
      </c>
      <c r="S19" s="6">
        <v>80</v>
      </c>
      <c r="T19" s="6">
        <f t="shared" si="0"/>
        <v>720</v>
      </c>
      <c r="U19" s="6">
        <f t="shared" si="1"/>
        <v>80</v>
      </c>
    </row>
    <row r="20" spans="1:21" ht="15" customHeight="1" x14ac:dyDescent="0.25">
      <c r="A20" s="6">
        <v>14</v>
      </c>
      <c r="B20" s="4" t="s">
        <v>51</v>
      </c>
      <c r="C20" s="15" t="s">
        <v>72</v>
      </c>
      <c r="D20" s="6">
        <v>80</v>
      </c>
      <c r="E20" s="6">
        <v>80</v>
      </c>
      <c r="F20" s="6">
        <v>80</v>
      </c>
      <c r="G20" s="6">
        <v>80</v>
      </c>
      <c r="H20" s="6">
        <v>80</v>
      </c>
      <c r="I20" s="6">
        <v>80</v>
      </c>
      <c r="J20" s="6">
        <v>80</v>
      </c>
      <c r="K20" s="6">
        <v>80</v>
      </c>
      <c r="L20" s="6">
        <v>80</v>
      </c>
      <c r="M20" s="6">
        <v>80</v>
      </c>
      <c r="N20" s="6">
        <v>80</v>
      </c>
      <c r="O20" s="6">
        <v>80</v>
      </c>
      <c r="P20" s="6">
        <v>80</v>
      </c>
      <c r="Q20" s="6">
        <v>80</v>
      </c>
      <c r="R20" s="6">
        <v>80</v>
      </c>
      <c r="S20" s="6">
        <v>80</v>
      </c>
      <c r="T20" s="6">
        <f t="shared" si="0"/>
        <v>720</v>
      </c>
      <c r="U20" s="6">
        <f t="shared" si="1"/>
        <v>80</v>
      </c>
    </row>
    <row r="21" spans="1:21" ht="15" customHeight="1" x14ac:dyDescent="0.25">
      <c r="A21" s="6">
        <v>15</v>
      </c>
      <c r="B21" s="4" t="s">
        <v>52</v>
      </c>
      <c r="C21" s="15" t="s">
        <v>73</v>
      </c>
      <c r="D21" s="6">
        <v>80</v>
      </c>
      <c r="E21" s="6">
        <v>80</v>
      </c>
      <c r="F21" s="6">
        <v>80</v>
      </c>
      <c r="G21" s="6">
        <v>80</v>
      </c>
      <c r="H21" s="6">
        <v>80</v>
      </c>
      <c r="I21" s="6">
        <v>80</v>
      </c>
      <c r="J21" s="6">
        <v>80</v>
      </c>
      <c r="K21" s="6">
        <v>80</v>
      </c>
      <c r="L21" s="6">
        <v>80</v>
      </c>
      <c r="M21" s="6">
        <v>80</v>
      </c>
      <c r="N21" s="6">
        <v>80</v>
      </c>
      <c r="O21" s="6">
        <v>80</v>
      </c>
      <c r="P21" s="6">
        <v>80</v>
      </c>
      <c r="Q21" s="6">
        <v>80</v>
      </c>
      <c r="R21" s="6">
        <v>80</v>
      </c>
      <c r="S21" s="6">
        <v>80</v>
      </c>
      <c r="T21" s="6">
        <f t="shared" si="0"/>
        <v>720</v>
      </c>
      <c r="U21" s="6">
        <f t="shared" si="1"/>
        <v>80</v>
      </c>
    </row>
    <row r="22" spans="1:21" ht="15" customHeight="1" x14ac:dyDescent="0.25">
      <c r="A22" s="6">
        <v>16</v>
      </c>
      <c r="B22" s="4" t="s">
        <v>53</v>
      </c>
      <c r="C22" s="15" t="s">
        <v>74</v>
      </c>
      <c r="D22" s="6">
        <v>80</v>
      </c>
      <c r="E22" s="6">
        <v>80</v>
      </c>
      <c r="F22" s="6">
        <v>80</v>
      </c>
      <c r="G22" s="6">
        <v>80</v>
      </c>
      <c r="H22" s="6">
        <v>80</v>
      </c>
      <c r="I22" s="6">
        <v>80</v>
      </c>
      <c r="J22" s="6">
        <v>80</v>
      </c>
      <c r="K22" s="6">
        <v>80</v>
      </c>
      <c r="L22" s="6">
        <v>80</v>
      </c>
      <c r="M22" s="6">
        <v>80</v>
      </c>
      <c r="N22" s="6">
        <v>80</v>
      </c>
      <c r="O22" s="6">
        <v>80</v>
      </c>
      <c r="P22" s="6">
        <v>80</v>
      </c>
      <c r="Q22" s="6">
        <v>80</v>
      </c>
      <c r="R22" s="6">
        <v>80</v>
      </c>
      <c r="S22" s="6">
        <v>80</v>
      </c>
      <c r="T22" s="6">
        <f t="shared" si="0"/>
        <v>720</v>
      </c>
      <c r="U22" s="6">
        <f t="shared" si="1"/>
        <v>80</v>
      </c>
    </row>
    <row r="23" spans="1:21" ht="15" customHeight="1" x14ac:dyDescent="0.25">
      <c r="A23" s="6">
        <v>17</v>
      </c>
      <c r="B23" s="4" t="s">
        <v>54</v>
      </c>
      <c r="C23" s="15" t="s">
        <v>75</v>
      </c>
      <c r="D23" s="6">
        <v>80</v>
      </c>
      <c r="E23" s="6">
        <v>80</v>
      </c>
      <c r="F23" s="6">
        <v>80</v>
      </c>
      <c r="G23" s="6">
        <v>80</v>
      </c>
      <c r="H23" s="6">
        <v>80</v>
      </c>
      <c r="I23" s="6">
        <v>80</v>
      </c>
      <c r="J23" s="6">
        <v>80</v>
      </c>
      <c r="K23" s="6">
        <v>80</v>
      </c>
      <c r="L23" s="6">
        <v>80</v>
      </c>
      <c r="M23" s="6">
        <v>80</v>
      </c>
      <c r="N23" s="6">
        <v>80</v>
      </c>
      <c r="O23" s="6">
        <v>80</v>
      </c>
      <c r="P23" s="6">
        <v>80</v>
      </c>
      <c r="Q23" s="6">
        <v>80</v>
      </c>
      <c r="R23" s="6">
        <v>80</v>
      </c>
      <c r="S23" s="6">
        <v>80</v>
      </c>
      <c r="T23" s="6">
        <f t="shared" si="0"/>
        <v>720</v>
      </c>
      <c r="U23" s="6">
        <f t="shared" si="1"/>
        <v>80</v>
      </c>
    </row>
    <row r="24" spans="1:21" ht="15" customHeight="1" x14ac:dyDescent="0.25">
      <c r="A24" s="6">
        <v>18</v>
      </c>
      <c r="B24" s="4" t="s">
        <v>55</v>
      </c>
      <c r="C24" s="15" t="s">
        <v>76</v>
      </c>
      <c r="D24" s="6">
        <v>80</v>
      </c>
      <c r="E24" s="6">
        <v>80</v>
      </c>
      <c r="F24" s="6">
        <v>80</v>
      </c>
      <c r="G24" s="6">
        <v>80</v>
      </c>
      <c r="H24" s="6">
        <v>80</v>
      </c>
      <c r="I24" s="6">
        <v>80</v>
      </c>
      <c r="J24" s="6">
        <v>80</v>
      </c>
      <c r="K24" s="6">
        <v>80</v>
      </c>
      <c r="L24" s="6">
        <v>80</v>
      </c>
      <c r="M24" s="6">
        <v>80</v>
      </c>
      <c r="N24" s="6">
        <v>80</v>
      </c>
      <c r="O24" s="6">
        <v>80</v>
      </c>
      <c r="P24" s="6">
        <v>80</v>
      </c>
      <c r="Q24" s="6">
        <v>80</v>
      </c>
      <c r="R24" s="6">
        <v>80</v>
      </c>
      <c r="S24" s="6">
        <v>80</v>
      </c>
      <c r="T24" s="6">
        <f t="shared" si="0"/>
        <v>720</v>
      </c>
      <c r="U24" s="6">
        <f t="shared" si="1"/>
        <v>80</v>
      </c>
    </row>
    <row r="25" spans="1:21" ht="15" customHeight="1" x14ac:dyDescent="0.25">
      <c r="A25" s="6">
        <v>19</v>
      </c>
      <c r="B25" s="4" t="s">
        <v>56</v>
      </c>
      <c r="C25" s="15" t="s">
        <v>77</v>
      </c>
      <c r="D25" s="6">
        <v>80</v>
      </c>
      <c r="E25" s="6">
        <v>80</v>
      </c>
      <c r="F25" s="6">
        <v>80</v>
      </c>
      <c r="G25" s="6">
        <v>80</v>
      </c>
      <c r="H25" s="6">
        <v>80</v>
      </c>
      <c r="I25" s="6">
        <v>80</v>
      </c>
      <c r="J25" s="6">
        <v>80</v>
      </c>
      <c r="K25" s="6">
        <v>80</v>
      </c>
      <c r="L25" s="6">
        <v>80</v>
      </c>
      <c r="M25" s="6">
        <v>80</v>
      </c>
      <c r="N25" s="6">
        <v>80</v>
      </c>
      <c r="O25" s="6">
        <v>80</v>
      </c>
      <c r="P25" s="6">
        <v>80</v>
      </c>
      <c r="Q25" s="6">
        <v>80</v>
      </c>
      <c r="R25" s="6">
        <v>80</v>
      </c>
      <c r="S25" s="6">
        <v>80</v>
      </c>
      <c r="T25" s="6">
        <f t="shared" si="0"/>
        <v>720</v>
      </c>
      <c r="U25" s="6">
        <f t="shared" si="1"/>
        <v>80</v>
      </c>
    </row>
    <row r="26" spans="1:21" ht="15" customHeight="1" x14ac:dyDescent="0.25">
      <c r="A26" s="6">
        <v>20</v>
      </c>
      <c r="B26" s="4" t="s">
        <v>57</v>
      </c>
      <c r="C26" s="15" t="s">
        <v>78</v>
      </c>
      <c r="D26" s="6">
        <v>80</v>
      </c>
      <c r="E26" s="6">
        <v>80</v>
      </c>
      <c r="F26" s="6">
        <v>80</v>
      </c>
      <c r="G26" s="6">
        <v>80</v>
      </c>
      <c r="H26" s="6">
        <v>80</v>
      </c>
      <c r="I26" s="6">
        <v>80</v>
      </c>
      <c r="J26" s="6">
        <v>80</v>
      </c>
      <c r="K26" s="6">
        <v>80</v>
      </c>
      <c r="L26" s="6">
        <v>80</v>
      </c>
      <c r="M26" s="6">
        <v>80</v>
      </c>
      <c r="N26" s="6">
        <v>80</v>
      </c>
      <c r="O26" s="6">
        <v>80</v>
      </c>
      <c r="P26" s="6">
        <v>80</v>
      </c>
      <c r="Q26" s="6">
        <v>80</v>
      </c>
      <c r="R26" s="6">
        <v>80</v>
      </c>
      <c r="S26" s="6">
        <v>80</v>
      </c>
      <c r="T26" s="6">
        <f t="shared" si="0"/>
        <v>720</v>
      </c>
      <c r="U26" s="6">
        <f t="shared" si="1"/>
        <v>80</v>
      </c>
    </row>
    <row r="27" spans="1:21" ht="15" customHeight="1" x14ac:dyDescent="0.25">
      <c r="A27" s="6">
        <v>21</v>
      </c>
      <c r="B27" s="4" t="s">
        <v>58</v>
      </c>
      <c r="C27" s="15" t="s">
        <v>79</v>
      </c>
      <c r="D27" s="6">
        <v>80</v>
      </c>
      <c r="E27" s="6">
        <v>80</v>
      </c>
      <c r="F27" s="6">
        <v>80</v>
      </c>
      <c r="G27" s="6">
        <v>80</v>
      </c>
      <c r="H27" s="6">
        <v>80</v>
      </c>
      <c r="I27" s="6">
        <v>80</v>
      </c>
      <c r="J27" s="6">
        <v>80</v>
      </c>
      <c r="K27" s="6">
        <v>80</v>
      </c>
      <c r="L27" s="6">
        <v>80</v>
      </c>
      <c r="M27" s="6">
        <v>80</v>
      </c>
      <c r="N27" s="6">
        <v>80</v>
      </c>
      <c r="O27" s="6">
        <v>80</v>
      </c>
      <c r="P27" s="6">
        <v>80</v>
      </c>
      <c r="Q27" s="6">
        <v>80</v>
      </c>
      <c r="R27" s="6">
        <v>80</v>
      </c>
      <c r="S27" s="6">
        <v>80</v>
      </c>
      <c r="T27" s="6">
        <f t="shared" si="0"/>
        <v>720</v>
      </c>
      <c r="U27" s="6">
        <f t="shared" si="1"/>
        <v>80</v>
      </c>
    </row>
    <row r="28" spans="1:21" ht="15" customHeight="1" x14ac:dyDescent="0.25">
      <c r="A28" s="6">
        <v>22</v>
      </c>
      <c r="B28" s="4" t="s">
        <v>80</v>
      </c>
      <c r="C28" s="15" t="s">
        <v>100</v>
      </c>
      <c r="D28" s="6">
        <v>80</v>
      </c>
      <c r="E28" s="6">
        <v>80</v>
      </c>
      <c r="F28" s="6">
        <v>80</v>
      </c>
      <c r="G28" s="6">
        <v>80</v>
      </c>
      <c r="H28" s="6">
        <v>80</v>
      </c>
      <c r="I28" s="6">
        <v>80</v>
      </c>
      <c r="J28" s="6">
        <v>80</v>
      </c>
      <c r="K28" s="6">
        <v>80</v>
      </c>
      <c r="L28" s="6">
        <v>80</v>
      </c>
      <c r="M28" s="6">
        <v>80</v>
      </c>
      <c r="N28" s="6">
        <v>80</v>
      </c>
      <c r="O28" s="6">
        <v>80</v>
      </c>
      <c r="P28" s="6">
        <v>80</v>
      </c>
      <c r="Q28" s="6">
        <v>80</v>
      </c>
      <c r="R28" s="6">
        <v>80</v>
      </c>
      <c r="S28" s="6">
        <v>80</v>
      </c>
      <c r="T28" s="6">
        <f t="shared" si="0"/>
        <v>720</v>
      </c>
      <c r="U28" s="6">
        <f t="shared" si="1"/>
        <v>80</v>
      </c>
    </row>
    <row r="29" spans="1:21" ht="15" customHeight="1" x14ac:dyDescent="0.25">
      <c r="A29" s="6">
        <v>23</v>
      </c>
      <c r="B29" s="4" t="s">
        <v>81</v>
      </c>
      <c r="C29" s="15" t="s">
        <v>101</v>
      </c>
      <c r="D29" s="6">
        <v>80</v>
      </c>
      <c r="E29" s="6">
        <v>80</v>
      </c>
      <c r="F29" s="6">
        <v>80</v>
      </c>
      <c r="G29" s="6">
        <v>80</v>
      </c>
      <c r="H29" s="6">
        <v>80</v>
      </c>
      <c r="I29" s="6">
        <v>80</v>
      </c>
      <c r="J29" s="6">
        <v>80</v>
      </c>
      <c r="K29" s="6">
        <v>80</v>
      </c>
      <c r="L29" s="6">
        <v>80</v>
      </c>
      <c r="M29" s="6">
        <v>80</v>
      </c>
      <c r="N29" s="6">
        <v>80</v>
      </c>
      <c r="O29" s="6">
        <v>80</v>
      </c>
      <c r="P29" s="6">
        <v>80</v>
      </c>
      <c r="Q29" s="6">
        <v>80</v>
      </c>
      <c r="R29" s="6">
        <v>80</v>
      </c>
      <c r="S29" s="6">
        <v>80</v>
      </c>
      <c r="T29" s="6">
        <f t="shared" si="0"/>
        <v>720</v>
      </c>
      <c r="U29" s="6">
        <f t="shared" si="1"/>
        <v>80</v>
      </c>
    </row>
    <row r="30" spans="1:21" ht="15" customHeight="1" x14ac:dyDescent="0.25">
      <c r="A30" s="6">
        <v>24</v>
      </c>
      <c r="B30" s="4" t="s">
        <v>82</v>
      </c>
      <c r="C30" s="15" t="s">
        <v>102</v>
      </c>
      <c r="D30" s="6">
        <v>80</v>
      </c>
      <c r="E30" s="6">
        <v>80</v>
      </c>
      <c r="F30" s="6">
        <v>80</v>
      </c>
      <c r="G30" s="6">
        <v>80</v>
      </c>
      <c r="H30" s="6">
        <v>80</v>
      </c>
      <c r="I30" s="6">
        <v>80</v>
      </c>
      <c r="J30" s="6">
        <v>80</v>
      </c>
      <c r="K30" s="6">
        <v>80</v>
      </c>
      <c r="L30" s="6">
        <v>80</v>
      </c>
      <c r="M30" s="6">
        <v>80</v>
      </c>
      <c r="N30" s="6">
        <v>80</v>
      </c>
      <c r="O30" s="6">
        <v>80</v>
      </c>
      <c r="P30" s="6">
        <v>80</v>
      </c>
      <c r="Q30" s="6">
        <v>80</v>
      </c>
      <c r="R30" s="6">
        <v>80</v>
      </c>
      <c r="S30" s="6">
        <v>80</v>
      </c>
      <c r="T30" s="6">
        <f t="shared" si="0"/>
        <v>720</v>
      </c>
      <c r="U30" s="6">
        <f t="shared" si="1"/>
        <v>80</v>
      </c>
    </row>
    <row r="31" spans="1:21" ht="15" customHeight="1" x14ac:dyDescent="0.25">
      <c r="A31" s="6">
        <v>25</v>
      </c>
      <c r="B31" s="4" t="s">
        <v>83</v>
      </c>
      <c r="C31" s="15" t="s">
        <v>103</v>
      </c>
      <c r="D31" s="6">
        <v>80</v>
      </c>
      <c r="E31" s="6">
        <v>80</v>
      </c>
      <c r="F31" s="6">
        <v>80</v>
      </c>
      <c r="G31" s="6">
        <v>80</v>
      </c>
      <c r="H31" s="6">
        <v>80</v>
      </c>
      <c r="I31" s="6">
        <v>80</v>
      </c>
      <c r="J31" s="6">
        <v>80</v>
      </c>
      <c r="K31" s="6">
        <v>80</v>
      </c>
      <c r="L31" s="6">
        <v>80</v>
      </c>
      <c r="M31" s="6">
        <v>80</v>
      </c>
      <c r="N31" s="6">
        <v>80</v>
      </c>
      <c r="O31" s="6">
        <v>80</v>
      </c>
      <c r="P31" s="6">
        <v>80</v>
      </c>
      <c r="Q31" s="6">
        <v>80</v>
      </c>
      <c r="R31" s="6">
        <v>80</v>
      </c>
      <c r="S31" s="6">
        <v>80</v>
      </c>
      <c r="T31" s="6">
        <f t="shared" si="0"/>
        <v>720</v>
      </c>
      <c r="U31" s="6">
        <f t="shared" si="1"/>
        <v>80</v>
      </c>
    </row>
    <row r="32" spans="1:21" ht="15" customHeight="1" x14ac:dyDescent="0.25">
      <c r="A32" s="6">
        <v>26</v>
      </c>
      <c r="B32" s="4" t="s">
        <v>84</v>
      </c>
      <c r="C32" s="15" t="s">
        <v>104</v>
      </c>
      <c r="D32" s="6">
        <v>80</v>
      </c>
      <c r="E32" s="6">
        <v>80</v>
      </c>
      <c r="F32" s="6">
        <v>80</v>
      </c>
      <c r="G32" s="6">
        <v>80</v>
      </c>
      <c r="H32" s="6">
        <v>80</v>
      </c>
      <c r="I32" s="6">
        <v>80</v>
      </c>
      <c r="J32" s="6">
        <v>80</v>
      </c>
      <c r="K32" s="6">
        <v>80</v>
      </c>
      <c r="L32" s="6">
        <v>80</v>
      </c>
      <c r="M32" s="6">
        <v>80</v>
      </c>
      <c r="N32" s="6">
        <v>80</v>
      </c>
      <c r="O32" s="6">
        <v>80</v>
      </c>
      <c r="P32" s="6">
        <v>80</v>
      </c>
      <c r="Q32" s="6">
        <v>80</v>
      </c>
      <c r="R32" s="6">
        <v>80</v>
      </c>
      <c r="S32" s="6">
        <v>80</v>
      </c>
      <c r="T32" s="6">
        <f t="shared" si="0"/>
        <v>720</v>
      </c>
      <c r="U32" s="6">
        <f t="shared" si="1"/>
        <v>80</v>
      </c>
    </row>
    <row r="33" spans="1:21" x14ac:dyDescent="0.25">
      <c r="A33" s="6">
        <v>27</v>
      </c>
      <c r="B33" s="4" t="s">
        <v>85</v>
      </c>
      <c r="C33" s="15" t="s">
        <v>105</v>
      </c>
      <c r="D33" s="6">
        <v>80</v>
      </c>
      <c r="E33" s="6">
        <v>80</v>
      </c>
      <c r="F33" s="6">
        <v>80</v>
      </c>
      <c r="G33" s="6">
        <v>80</v>
      </c>
      <c r="H33" s="6">
        <v>80</v>
      </c>
      <c r="I33" s="6">
        <v>80</v>
      </c>
      <c r="J33" s="6">
        <v>80</v>
      </c>
      <c r="K33" s="6">
        <v>80</v>
      </c>
      <c r="L33" s="6">
        <v>80</v>
      </c>
      <c r="M33" s="6">
        <v>80</v>
      </c>
      <c r="N33" s="6">
        <v>80</v>
      </c>
      <c r="O33" s="6">
        <v>80</v>
      </c>
      <c r="P33" s="6">
        <v>80</v>
      </c>
      <c r="Q33" s="6">
        <v>80</v>
      </c>
      <c r="R33" s="6">
        <v>80</v>
      </c>
      <c r="S33" s="6">
        <v>80</v>
      </c>
      <c r="T33" s="6">
        <f t="shared" ref="T33:T53" si="2">SUM(D33:L33)</f>
        <v>720</v>
      </c>
      <c r="U33" s="6">
        <f t="shared" ref="U33:U53" si="3">T33/9</f>
        <v>80</v>
      </c>
    </row>
    <row r="34" spans="1:21" x14ac:dyDescent="0.25">
      <c r="A34" s="6">
        <v>28</v>
      </c>
      <c r="B34" s="4" t="s">
        <v>86</v>
      </c>
      <c r="C34" s="15" t="s">
        <v>106</v>
      </c>
      <c r="D34" s="6">
        <v>80</v>
      </c>
      <c r="E34" s="6">
        <v>80</v>
      </c>
      <c r="F34" s="6">
        <v>80</v>
      </c>
      <c r="G34" s="6">
        <v>80</v>
      </c>
      <c r="H34" s="6">
        <v>80</v>
      </c>
      <c r="I34" s="6">
        <v>80</v>
      </c>
      <c r="J34" s="6">
        <v>80</v>
      </c>
      <c r="K34" s="6">
        <v>80</v>
      </c>
      <c r="L34" s="6">
        <v>80</v>
      </c>
      <c r="M34" s="6">
        <v>80</v>
      </c>
      <c r="N34" s="6">
        <v>80</v>
      </c>
      <c r="O34" s="6">
        <v>80</v>
      </c>
      <c r="P34" s="6">
        <v>80</v>
      </c>
      <c r="Q34" s="6">
        <v>80</v>
      </c>
      <c r="R34" s="6">
        <v>80</v>
      </c>
      <c r="S34" s="6">
        <v>80</v>
      </c>
      <c r="T34" s="6">
        <f t="shared" si="2"/>
        <v>720</v>
      </c>
      <c r="U34" s="6">
        <f t="shared" si="3"/>
        <v>80</v>
      </c>
    </row>
    <row r="35" spans="1:21" x14ac:dyDescent="0.25">
      <c r="A35" s="6">
        <v>29</v>
      </c>
      <c r="B35" s="4" t="s">
        <v>87</v>
      </c>
      <c r="C35" s="15" t="s">
        <v>107</v>
      </c>
      <c r="D35" s="6">
        <v>80</v>
      </c>
      <c r="E35" s="6">
        <v>80</v>
      </c>
      <c r="F35" s="6">
        <v>80</v>
      </c>
      <c r="G35" s="6">
        <v>80</v>
      </c>
      <c r="H35" s="6">
        <v>80</v>
      </c>
      <c r="I35" s="6">
        <v>80</v>
      </c>
      <c r="J35" s="6">
        <v>80</v>
      </c>
      <c r="K35" s="6">
        <v>80</v>
      </c>
      <c r="L35" s="6">
        <v>80</v>
      </c>
      <c r="M35" s="6">
        <v>80</v>
      </c>
      <c r="N35" s="6">
        <v>80</v>
      </c>
      <c r="O35" s="6">
        <v>80</v>
      </c>
      <c r="P35" s="6">
        <v>80</v>
      </c>
      <c r="Q35" s="6">
        <v>80</v>
      </c>
      <c r="R35" s="6">
        <v>80</v>
      </c>
      <c r="S35" s="6">
        <v>80</v>
      </c>
      <c r="T35" s="6">
        <f t="shared" si="2"/>
        <v>720</v>
      </c>
      <c r="U35" s="6">
        <f t="shared" si="3"/>
        <v>80</v>
      </c>
    </row>
    <row r="36" spans="1:21" x14ac:dyDescent="0.25">
      <c r="A36" s="6">
        <v>30</v>
      </c>
      <c r="B36" s="4" t="s">
        <v>88</v>
      </c>
      <c r="C36" s="15" t="s">
        <v>108</v>
      </c>
      <c r="D36" s="6">
        <v>80</v>
      </c>
      <c r="E36" s="6">
        <v>80</v>
      </c>
      <c r="F36" s="6">
        <v>80</v>
      </c>
      <c r="G36" s="6">
        <v>80</v>
      </c>
      <c r="H36" s="6">
        <v>80</v>
      </c>
      <c r="I36" s="6">
        <v>80</v>
      </c>
      <c r="J36" s="6">
        <v>80</v>
      </c>
      <c r="K36" s="6">
        <v>80</v>
      </c>
      <c r="L36" s="6">
        <v>80</v>
      </c>
      <c r="M36" s="6">
        <v>80</v>
      </c>
      <c r="N36" s="6">
        <v>80</v>
      </c>
      <c r="O36" s="6">
        <v>80</v>
      </c>
      <c r="P36" s="6">
        <v>80</v>
      </c>
      <c r="Q36" s="6">
        <v>80</v>
      </c>
      <c r="R36" s="6">
        <v>80</v>
      </c>
      <c r="S36" s="6">
        <v>80</v>
      </c>
      <c r="T36" s="6">
        <f t="shared" si="2"/>
        <v>720</v>
      </c>
      <c r="U36" s="6">
        <f t="shared" si="3"/>
        <v>80</v>
      </c>
    </row>
    <row r="37" spans="1:21" x14ac:dyDescent="0.25">
      <c r="A37" s="6">
        <v>31</v>
      </c>
      <c r="B37" s="4" t="s">
        <v>89</v>
      </c>
      <c r="C37" s="15" t="s">
        <v>109</v>
      </c>
      <c r="D37" s="6">
        <v>80</v>
      </c>
      <c r="E37" s="6">
        <v>80</v>
      </c>
      <c r="F37" s="6">
        <v>80</v>
      </c>
      <c r="G37" s="6">
        <v>80</v>
      </c>
      <c r="H37" s="6">
        <v>80</v>
      </c>
      <c r="I37" s="6">
        <v>80</v>
      </c>
      <c r="J37" s="6">
        <v>80</v>
      </c>
      <c r="K37" s="6">
        <v>80</v>
      </c>
      <c r="L37" s="6">
        <v>80</v>
      </c>
      <c r="M37" s="6">
        <v>80</v>
      </c>
      <c r="N37" s="6">
        <v>80</v>
      </c>
      <c r="O37" s="6">
        <v>80</v>
      </c>
      <c r="P37" s="6">
        <v>80</v>
      </c>
      <c r="Q37" s="6">
        <v>80</v>
      </c>
      <c r="R37" s="6">
        <v>80</v>
      </c>
      <c r="S37" s="6">
        <v>80</v>
      </c>
      <c r="T37" s="6">
        <f t="shared" si="2"/>
        <v>720</v>
      </c>
      <c r="U37" s="6">
        <f t="shared" si="3"/>
        <v>80</v>
      </c>
    </row>
    <row r="38" spans="1:21" x14ac:dyDescent="0.25">
      <c r="A38" s="6">
        <v>32</v>
      </c>
      <c r="B38" s="4" t="s">
        <v>90</v>
      </c>
      <c r="C38" s="15" t="s">
        <v>110</v>
      </c>
      <c r="D38" s="6">
        <v>80</v>
      </c>
      <c r="E38" s="6">
        <v>80</v>
      </c>
      <c r="F38" s="6">
        <v>80</v>
      </c>
      <c r="G38" s="6">
        <v>80</v>
      </c>
      <c r="H38" s="6">
        <v>80</v>
      </c>
      <c r="I38" s="6">
        <v>80</v>
      </c>
      <c r="J38" s="6">
        <v>80</v>
      </c>
      <c r="K38" s="6">
        <v>80</v>
      </c>
      <c r="L38" s="6">
        <v>80</v>
      </c>
      <c r="M38" s="6">
        <v>80</v>
      </c>
      <c r="N38" s="6">
        <v>80</v>
      </c>
      <c r="O38" s="6">
        <v>80</v>
      </c>
      <c r="P38" s="6">
        <v>80</v>
      </c>
      <c r="Q38" s="6">
        <v>80</v>
      </c>
      <c r="R38" s="6">
        <v>80</v>
      </c>
      <c r="S38" s="6">
        <v>80</v>
      </c>
      <c r="T38" s="6">
        <f t="shared" si="2"/>
        <v>720</v>
      </c>
      <c r="U38" s="6">
        <f t="shared" si="3"/>
        <v>80</v>
      </c>
    </row>
    <row r="39" spans="1:21" x14ac:dyDescent="0.25">
      <c r="A39" s="6">
        <v>33</v>
      </c>
      <c r="B39" s="4" t="s">
        <v>91</v>
      </c>
      <c r="C39" s="15" t="s">
        <v>111</v>
      </c>
      <c r="D39" s="6">
        <v>80</v>
      </c>
      <c r="E39" s="6">
        <v>80</v>
      </c>
      <c r="F39" s="6">
        <v>80</v>
      </c>
      <c r="G39" s="6">
        <v>80</v>
      </c>
      <c r="H39" s="6">
        <v>80</v>
      </c>
      <c r="I39" s="6">
        <v>80</v>
      </c>
      <c r="J39" s="6">
        <v>80</v>
      </c>
      <c r="K39" s="6">
        <v>80</v>
      </c>
      <c r="L39" s="6">
        <v>80</v>
      </c>
      <c r="M39" s="6">
        <v>80</v>
      </c>
      <c r="N39" s="6">
        <v>80</v>
      </c>
      <c r="O39" s="6">
        <v>80</v>
      </c>
      <c r="P39" s="6">
        <v>80</v>
      </c>
      <c r="Q39" s="6">
        <v>80</v>
      </c>
      <c r="R39" s="6">
        <v>80</v>
      </c>
      <c r="S39" s="6">
        <v>80</v>
      </c>
      <c r="T39" s="6">
        <f t="shared" si="2"/>
        <v>720</v>
      </c>
      <c r="U39" s="6">
        <f t="shared" si="3"/>
        <v>80</v>
      </c>
    </row>
    <row r="40" spans="1:21" x14ac:dyDescent="0.25">
      <c r="A40" s="6">
        <v>34</v>
      </c>
      <c r="B40" s="4" t="s">
        <v>92</v>
      </c>
      <c r="C40" s="15" t="s">
        <v>112</v>
      </c>
      <c r="D40" s="6">
        <v>80</v>
      </c>
      <c r="E40" s="6">
        <v>80</v>
      </c>
      <c r="F40" s="6">
        <v>80</v>
      </c>
      <c r="G40" s="6">
        <v>80</v>
      </c>
      <c r="H40" s="6">
        <v>80</v>
      </c>
      <c r="I40" s="6">
        <v>80</v>
      </c>
      <c r="J40" s="6">
        <v>80</v>
      </c>
      <c r="K40" s="6">
        <v>80</v>
      </c>
      <c r="L40" s="6">
        <v>80</v>
      </c>
      <c r="M40" s="6">
        <v>80</v>
      </c>
      <c r="N40" s="6">
        <v>80</v>
      </c>
      <c r="O40" s="6">
        <v>80</v>
      </c>
      <c r="P40" s="6">
        <v>80</v>
      </c>
      <c r="Q40" s="6">
        <v>80</v>
      </c>
      <c r="R40" s="6">
        <v>80</v>
      </c>
      <c r="S40" s="6">
        <v>80</v>
      </c>
      <c r="T40" s="6">
        <f t="shared" si="2"/>
        <v>720</v>
      </c>
      <c r="U40" s="6">
        <f t="shared" si="3"/>
        <v>80</v>
      </c>
    </row>
    <row r="41" spans="1:21" x14ac:dyDescent="0.25">
      <c r="A41" s="6">
        <v>35</v>
      </c>
      <c r="B41" s="4" t="s">
        <v>93</v>
      </c>
      <c r="C41" s="15" t="s">
        <v>113</v>
      </c>
      <c r="D41" s="6">
        <v>80</v>
      </c>
      <c r="E41" s="6">
        <v>80</v>
      </c>
      <c r="F41" s="6">
        <v>80</v>
      </c>
      <c r="G41" s="6">
        <v>80</v>
      </c>
      <c r="H41" s="6">
        <v>80</v>
      </c>
      <c r="I41" s="6">
        <v>80</v>
      </c>
      <c r="J41" s="6">
        <v>80</v>
      </c>
      <c r="K41" s="6">
        <v>80</v>
      </c>
      <c r="L41" s="6">
        <v>80</v>
      </c>
      <c r="M41" s="6">
        <v>80</v>
      </c>
      <c r="N41" s="6">
        <v>80</v>
      </c>
      <c r="O41" s="6">
        <v>80</v>
      </c>
      <c r="P41" s="6">
        <v>80</v>
      </c>
      <c r="Q41" s="6">
        <v>80</v>
      </c>
      <c r="R41" s="6">
        <v>80</v>
      </c>
      <c r="S41" s="6">
        <v>80</v>
      </c>
      <c r="T41" s="6">
        <f t="shared" si="2"/>
        <v>720</v>
      </c>
      <c r="U41" s="6">
        <f t="shared" si="3"/>
        <v>80</v>
      </c>
    </row>
    <row r="42" spans="1:21" x14ac:dyDescent="0.25">
      <c r="A42" s="6">
        <v>36</v>
      </c>
      <c r="B42" s="4" t="s">
        <v>94</v>
      </c>
      <c r="C42" s="15" t="s">
        <v>114</v>
      </c>
      <c r="D42" s="6">
        <v>80</v>
      </c>
      <c r="E42" s="6">
        <v>80</v>
      </c>
      <c r="F42" s="6">
        <v>80</v>
      </c>
      <c r="G42" s="6">
        <v>80</v>
      </c>
      <c r="H42" s="6">
        <v>80</v>
      </c>
      <c r="I42" s="6">
        <v>80</v>
      </c>
      <c r="J42" s="6">
        <v>80</v>
      </c>
      <c r="K42" s="6">
        <v>80</v>
      </c>
      <c r="L42" s="6">
        <v>80</v>
      </c>
      <c r="M42" s="6">
        <v>80</v>
      </c>
      <c r="N42" s="6">
        <v>80</v>
      </c>
      <c r="O42" s="6">
        <v>80</v>
      </c>
      <c r="P42" s="6">
        <v>80</v>
      </c>
      <c r="Q42" s="6">
        <v>80</v>
      </c>
      <c r="R42" s="6">
        <v>80</v>
      </c>
      <c r="S42" s="6">
        <v>80</v>
      </c>
      <c r="T42" s="6">
        <f t="shared" si="2"/>
        <v>720</v>
      </c>
      <c r="U42" s="6">
        <f t="shared" si="3"/>
        <v>80</v>
      </c>
    </row>
    <row r="43" spans="1:21" x14ac:dyDescent="0.25">
      <c r="A43" s="6">
        <v>37</v>
      </c>
      <c r="B43" s="4" t="s">
        <v>95</v>
      </c>
      <c r="C43" s="15" t="s">
        <v>115</v>
      </c>
      <c r="D43" s="6">
        <v>80</v>
      </c>
      <c r="E43" s="6">
        <v>80</v>
      </c>
      <c r="F43" s="6">
        <v>80</v>
      </c>
      <c r="G43" s="6">
        <v>80</v>
      </c>
      <c r="H43" s="6">
        <v>80</v>
      </c>
      <c r="I43" s="6">
        <v>80</v>
      </c>
      <c r="J43" s="6">
        <v>80</v>
      </c>
      <c r="K43" s="6">
        <v>80</v>
      </c>
      <c r="L43" s="6">
        <v>80</v>
      </c>
      <c r="M43" s="6">
        <v>80</v>
      </c>
      <c r="N43" s="6">
        <v>80</v>
      </c>
      <c r="O43" s="6">
        <v>80</v>
      </c>
      <c r="P43" s="6">
        <v>80</v>
      </c>
      <c r="Q43" s="6">
        <v>80</v>
      </c>
      <c r="R43" s="6">
        <v>80</v>
      </c>
      <c r="S43" s="6">
        <v>80</v>
      </c>
      <c r="T43" s="6">
        <f t="shared" si="2"/>
        <v>720</v>
      </c>
      <c r="U43" s="6">
        <f t="shared" si="3"/>
        <v>80</v>
      </c>
    </row>
    <row r="44" spans="1:21" x14ac:dyDescent="0.25">
      <c r="A44" s="6">
        <v>38</v>
      </c>
      <c r="B44" s="4" t="s">
        <v>96</v>
      </c>
      <c r="C44" s="15" t="s">
        <v>116</v>
      </c>
      <c r="D44" s="6">
        <v>80</v>
      </c>
      <c r="E44" s="6">
        <v>80</v>
      </c>
      <c r="F44" s="6">
        <v>80</v>
      </c>
      <c r="G44" s="6">
        <v>80</v>
      </c>
      <c r="H44" s="6">
        <v>80</v>
      </c>
      <c r="I44" s="6">
        <v>80</v>
      </c>
      <c r="J44" s="6">
        <v>80</v>
      </c>
      <c r="K44" s="6">
        <v>80</v>
      </c>
      <c r="L44" s="6">
        <v>80</v>
      </c>
      <c r="M44" s="6">
        <v>80</v>
      </c>
      <c r="N44" s="6">
        <v>80</v>
      </c>
      <c r="O44" s="6">
        <v>80</v>
      </c>
      <c r="P44" s="6">
        <v>80</v>
      </c>
      <c r="Q44" s="6">
        <v>80</v>
      </c>
      <c r="R44" s="6">
        <v>80</v>
      </c>
      <c r="S44" s="6">
        <v>80</v>
      </c>
      <c r="T44" s="6">
        <f t="shared" si="2"/>
        <v>720</v>
      </c>
      <c r="U44" s="6">
        <f t="shared" si="3"/>
        <v>80</v>
      </c>
    </row>
    <row r="45" spans="1:21" x14ac:dyDescent="0.25">
      <c r="A45" s="6">
        <v>39</v>
      </c>
      <c r="B45" s="4" t="s">
        <v>97</v>
      </c>
      <c r="C45" s="15" t="s">
        <v>117</v>
      </c>
      <c r="D45" s="6">
        <v>80</v>
      </c>
      <c r="E45" s="6">
        <v>80</v>
      </c>
      <c r="F45" s="6">
        <v>80</v>
      </c>
      <c r="G45" s="6">
        <v>80</v>
      </c>
      <c r="H45" s="6">
        <v>80</v>
      </c>
      <c r="I45" s="6">
        <v>80</v>
      </c>
      <c r="J45" s="6">
        <v>80</v>
      </c>
      <c r="K45" s="6">
        <v>80</v>
      </c>
      <c r="L45" s="6">
        <v>80</v>
      </c>
      <c r="M45" s="6">
        <v>80</v>
      </c>
      <c r="N45" s="6">
        <v>80</v>
      </c>
      <c r="O45" s="6">
        <v>80</v>
      </c>
      <c r="P45" s="6">
        <v>80</v>
      </c>
      <c r="Q45" s="6">
        <v>80</v>
      </c>
      <c r="R45" s="6">
        <v>80</v>
      </c>
      <c r="S45" s="6">
        <v>80</v>
      </c>
      <c r="T45" s="6">
        <f t="shared" si="2"/>
        <v>720</v>
      </c>
      <c r="U45" s="6">
        <f t="shared" si="3"/>
        <v>80</v>
      </c>
    </row>
    <row r="46" spans="1:21" x14ac:dyDescent="0.25">
      <c r="A46" s="6">
        <v>40</v>
      </c>
      <c r="B46" s="4" t="s">
        <v>98</v>
      </c>
      <c r="C46" s="15" t="s">
        <v>118</v>
      </c>
      <c r="D46" s="6">
        <v>80</v>
      </c>
      <c r="E46" s="6">
        <v>80</v>
      </c>
      <c r="F46" s="6">
        <v>80</v>
      </c>
      <c r="G46" s="6">
        <v>80</v>
      </c>
      <c r="H46" s="6">
        <v>80</v>
      </c>
      <c r="I46" s="6">
        <v>80</v>
      </c>
      <c r="J46" s="6">
        <v>80</v>
      </c>
      <c r="K46" s="6">
        <v>80</v>
      </c>
      <c r="L46" s="6">
        <v>80</v>
      </c>
      <c r="M46" s="6">
        <v>80</v>
      </c>
      <c r="N46" s="6">
        <v>80</v>
      </c>
      <c r="O46" s="6">
        <v>80</v>
      </c>
      <c r="P46" s="6">
        <v>80</v>
      </c>
      <c r="Q46" s="6">
        <v>80</v>
      </c>
      <c r="R46" s="6">
        <v>80</v>
      </c>
      <c r="S46" s="6">
        <v>80</v>
      </c>
      <c r="T46" s="6">
        <f t="shared" si="2"/>
        <v>720</v>
      </c>
      <c r="U46" s="6">
        <f t="shared" si="3"/>
        <v>80</v>
      </c>
    </row>
    <row r="47" spans="1:21" x14ac:dyDescent="0.25">
      <c r="A47" s="6">
        <v>41</v>
      </c>
      <c r="B47" s="4" t="s">
        <v>99</v>
      </c>
      <c r="C47" s="15" t="s">
        <v>119</v>
      </c>
      <c r="D47" s="6">
        <v>80</v>
      </c>
      <c r="E47" s="6">
        <v>80</v>
      </c>
      <c r="F47" s="6">
        <v>80</v>
      </c>
      <c r="G47" s="6">
        <v>80</v>
      </c>
      <c r="H47" s="6">
        <v>80</v>
      </c>
      <c r="I47" s="6">
        <v>80</v>
      </c>
      <c r="J47" s="6">
        <v>80</v>
      </c>
      <c r="K47" s="6">
        <v>80</v>
      </c>
      <c r="L47" s="6">
        <v>80</v>
      </c>
      <c r="M47" s="6">
        <v>80</v>
      </c>
      <c r="N47" s="6">
        <v>80</v>
      </c>
      <c r="O47" s="6">
        <v>80</v>
      </c>
      <c r="P47" s="6">
        <v>80</v>
      </c>
      <c r="Q47" s="6">
        <v>80</v>
      </c>
      <c r="R47" s="6">
        <v>80</v>
      </c>
      <c r="S47" s="6">
        <v>80</v>
      </c>
      <c r="T47" s="6">
        <f t="shared" si="2"/>
        <v>720</v>
      </c>
      <c r="U47" s="6">
        <f t="shared" si="3"/>
        <v>80</v>
      </c>
    </row>
    <row r="48" spans="1:21" ht="30" x14ac:dyDescent="0.25">
      <c r="A48" s="6">
        <v>42</v>
      </c>
      <c r="B48" s="4" t="s">
        <v>120</v>
      </c>
      <c r="C48" s="15" t="s">
        <v>124</v>
      </c>
      <c r="D48" s="6">
        <v>80</v>
      </c>
      <c r="E48" s="6">
        <v>80</v>
      </c>
      <c r="F48" s="6">
        <v>80</v>
      </c>
      <c r="G48" s="6">
        <v>80</v>
      </c>
      <c r="H48" s="6">
        <v>80</v>
      </c>
      <c r="I48" s="6">
        <v>80</v>
      </c>
      <c r="J48" s="6">
        <v>80</v>
      </c>
      <c r="K48" s="6">
        <v>80</v>
      </c>
      <c r="L48" s="6">
        <v>80</v>
      </c>
      <c r="M48" s="6">
        <v>80</v>
      </c>
      <c r="N48" s="6">
        <v>80</v>
      </c>
      <c r="O48" s="6">
        <v>80</v>
      </c>
      <c r="P48" s="6">
        <v>80</v>
      </c>
      <c r="Q48" s="6">
        <v>80</v>
      </c>
      <c r="R48" s="6">
        <v>80</v>
      </c>
      <c r="S48" s="6">
        <v>80</v>
      </c>
      <c r="T48" s="6">
        <f t="shared" si="2"/>
        <v>720</v>
      </c>
      <c r="U48" s="6">
        <f t="shared" si="3"/>
        <v>80</v>
      </c>
    </row>
    <row r="49" spans="1:21" x14ac:dyDescent="0.25">
      <c r="A49" s="6">
        <v>43</v>
      </c>
      <c r="B49" s="4" t="s">
        <v>10</v>
      </c>
      <c r="C49" s="15" t="s">
        <v>12</v>
      </c>
      <c r="D49" s="6">
        <v>80</v>
      </c>
      <c r="E49" s="6">
        <v>80</v>
      </c>
      <c r="F49" s="6">
        <v>80</v>
      </c>
      <c r="G49" s="6">
        <v>80</v>
      </c>
      <c r="H49" s="6">
        <v>80</v>
      </c>
      <c r="I49" s="6">
        <v>80</v>
      </c>
      <c r="J49" s="6">
        <v>80</v>
      </c>
      <c r="K49" s="6">
        <v>80</v>
      </c>
      <c r="L49" s="6">
        <v>80</v>
      </c>
      <c r="M49" s="6">
        <v>80</v>
      </c>
      <c r="N49" s="6">
        <v>80</v>
      </c>
      <c r="O49" s="6">
        <v>80</v>
      </c>
      <c r="P49" s="6">
        <v>80</v>
      </c>
      <c r="Q49" s="6">
        <v>80</v>
      </c>
      <c r="R49" s="6">
        <v>80</v>
      </c>
      <c r="S49" s="6">
        <v>80</v>
      </c>
      <c r="T49" s="6">
        <f t="shared" si="2"/>
        <v>720</v>
      </c>
      <c r="U49" s="6">
        <f t="shared" si="3"/>
        <v>80</v>
      </c>
    </row>
    <row r="50" spans="1:21" x14ac:dyDescent="0.25">
      <c r="A50" s="6">
        <v>44</v>
      </c>
      <c r="B50" s="4" t="s">
        <v>11</v>
      </c>
      <c r="C50" s="15" t="s">
        <v>13</v>
      </c>
      <c r="D50" s="6">
        <v>80</v>
      </c>
      <c r="E50" s="6">
        <v>80</v>
      </c>
      <c r="F50" s="6">
        <v>80</v>
      </c>
      <c r="G50" s="6">
        <v>80</v>
      </c>
      <c r="H50" s="6">
        <v>80</v>
      </c>
      <c r="I50" s="6">
        <v>80</v>
      </c>
      <c r="J50" s="6">
        <v>80</v>
      </c>
      <c r="K50" s="6">
        <v>80</v>
      </c>
      <c r="L50" s="6">
        <v>80</v>
      </c>
      <c r="M50" s="6">
        <v>80</v>
      </c>
      <c r="N50" s="6">
        <v>80</v>
      </c>
      <c r="O50" s="6">
        <v>80</v>
      </c>
      <c r="P50" s="6">
        <v>80</v>
      </c>
      <c r="Q50" s="6">
        <v>80</v>
      </c>
      <c r="R50" s="6">
        <v>80</v>
      </c>
      <c r="S50" s="6">
        <v>80</v>
      </c>
      <c r="T50" s="6">
        <f t="shared" si="2"/>
        <v>720</v>
      </c>
      <c r="U50" s="6">
        <f t="shared" si="3"/>
        <v>80</v>
      </c>
    </row>
    <row r="51" spans="1:21" x14ac:dyDescent="0.25">
      <c r="A51" s="6">
        <v>45</v>
      </c>
      <c r="B51" s="4" t="s">
        <v>121</v>
      </c>
      <c r="C51" s="15" t="s">
        <v>125</v>
      </c>
      <c r="D51" s="6">
        <v>80</v>
      </c>
      <c r="E51" s="6">
        <v>80</v>
      </c>
      <c r="F51" s="6">
        <v>80</v>
      </c>
      <c r="G51" s="6">
        <v>80</v>
      </c>
      <c r="H51" s="6">
        <v>80</v>
      </c>
      <c r="I51" s="6">
        <v>80</v>
      </c>
      <c r="J51" s="6">
        <v>80</v>
      </c>
      <c r="K51" s="6">
        <v>80</v>
      </c>
      <c r="L51" s="6">
        <v>80</v>
      </c>
      <c r="M51" s="6">
        <v>80</v>
      </c>
      <c r="N51" s="6">
        <v>80</v>
      </c>
      <c r="O51" s="6">
        <v>80</v>
      </c>
      <c r="P51" s="6">
        <v>80</v>
      </c>
      <c r="Q51" s="6">
        <v>80</v>
      </c>
      <c r="R51" s="6">
        <v>80</v>
      </c>
      <c r="S51" s="6">
        <v>80</v>
      </c>
      <c r="T51" s="6">
        <f t="shared" si="2"/>
        <v>720</v>
      </c>
      <c r="U51" s="6">
        <f t="shared" si="3"/>
        <v>80</v>
      </c>
    </row>
    <row r="52" spans="1:21" x14ac:dyDescent="0.25">
      <c r="A52" s="6">
        <v>46</v>
      </c>
      <c r="B52" s="4" t="s">
        <v>122</v>
      </c>
      <c r="C52" s="15" t="s">
        <v>126</v>
      </c>
      <c r="D52" s="6">
        <v>80</v>
      </c>
      <c r="E52" s="6">
        <v>80</v>
      </c>
      <c r="F52" s="6">
        <v>80</v>
      </c>
      <c r="G52" s="6">
        <v>80</v>
      </c>
      <c r="H52" s="6">
        <v>80</v>
      </c>
      <c r="I52" s="6">
        <v>80</v>
      </c>
      <c r="J52" s="6">
        <v>80</v>
      </c>
      <c r="K52" s="6">
        <v>80</v>
      </c>
      <c r="L52" s="6">
        <v>80</v>
      </c>
      <c r="M52" s="6">
        <v>80</v>
      </c>
      <c r="N52" s="6">
        <v>80</v>
      </c>
      <c r="O52" s="6">
        <v>80</v>
      </c>
      <c r="P52" s="6">
        <v>80</v>
      </c>
      <c r="Q52" s="6">
        <v>80</v>
      </c>
      <c r="R52" s="6">
        <v>80</v>
      </c>
      <c r="S52" s="6">
        <v>80</v>
      </c>
      <c r="T52" s="6">
        <f t="shared" si="2"/>
        <v>720</v>
      </c>
      <c r="U52" s="6">
        <f t="shared" si="3"/>
        <v>80</v>
      </c>
    </row>
    <row r="53" spans="1:21" x14ac:dyDescent="0.25">
      <c r="A53" s="6">
        <v>47</v>
      </c>
      <c r="B53" s="4" t="s">
        <v>123</v>
      </c>
      <c r="C53" s="15" t="s">
        <v>127</v>
      </c>
      <c r="D53" s="6">
        <v>80</v>
      </c>
      <c r="E53" s="6">
        <v>80</v>
      </c>
      <c r="F53" s="6">
        <v>80</v>
      </c>
      <c r="G53" s="6">
        <v>80</v>
      </c>
      <c r="H53" s="6">
        <v>80</v>
      </c>
      <c r="I53" s="6">
        <v>80</v>
      </c>
      <c r="J53" s="6">
        <v>80</v>
      </c>
      <c r="K53" s="6">
        <v>80</v>
      </c>
      <c r="L53" s="6">
        <v>80</v>
      </c>
      <c r="M53" s="6">
        <v>80</v>
      </c>
      <c r="N53" s="6">
        <v>80</v>
      </c>
      <c r="O53" s="6">
        <v>80</v>
      </c>
      <c r="P53" s="6">
        <v>80</v>
      </c>
      <c r="Q53" s="6">
        <v>80</v>
      </c>
      <c r="R53" s="6">
        <v>80</v>
      </c>
      <c r="S53" s="6">
        <v>80</v>
      </c>
      <c r="T53" s="6">
        <f t="shared" si="2"/>
        <v>720</v>
      </c>
      <c r="U53" s="6">
        <f t="shared" si="3"/>
        <v>80</v>
      </c>
    </row>
  </sheetData>
  <mergeCells count="9">
    <mergeCell ref="A1:U1"/>
    <mergeCell ref="A2:U2"/>
    <mergeCell ref="A3:U3"/>
    <mergeCell ref="A5:A6"/>
    <mergeCell ref="B5:B6"/>
    <mergeCell ref="C5:C6"/>
    <mergeCell ref="T5:T6"/>
    <mergeCell ref="U5:U6"/>
    <mergeCell ref="D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U53"/>
  <sheetViews>
    <sheetView topLeftCell="A34" workbookViewId="0">
      <selection activeCell="T32" sqref="T32:U53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19" width="5.5703125" style="1" customWidth="1"/>
    <col min="20" max="20" width="9.42578125" style="1" bestFit="1" customWidth="1"/>
    <col min="21" max="21" width="11.5703125" style="1" bestFit="1" customWidth="1"/>
    <col min="22" max="16384" width="9.140625" style="1"/>
  </cols>
  <sheetData>
    <row r="1" spans="1:21" x14ac:dyDescent="0.25">
      <c r="A1" s="24" t="s">
        <v>130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x14ac:dyDescent="0.25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x14ac:dyDescent="0.25">
      <c r="A4" s="12"/>
    </row>
    <row r="5" spans="1:21" ht="15" customHeight="1" x14ac:dyDescent="0.25">
      <c r="A5" s="23" t="s">
        <v>0</v>
      </c>
      <c r="B5" s="23" t="s">
        <v>1</v>
      </c>
      <c r="C5" s="23" t="s">
        <v>2</v>
      </c>
      <c r="D5" s="30" t="s">
        <v>7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/>
      <c r="T5" s="23" t="s">
        <v>3</v>
      </c>
      <c r="U5" s="23" t="s">
        <v>4</v>
      </c>
    </row>
    <row r="6" spans="1:21" ht="15" customHeight="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11</v>
      </c>
      <c r="O6" s="13">
        <v>12</v>
      </c>
      <c r="P6" s="13">
        <v>13</v>
      </c>
      <c r="Q6" s="13">
        <v>14</v>
      </c>
      <c r="R6" s="13">
        <v>15</v>
      </c>
      <c r="S6" s="13">
        <v>16</v>
      </c>
      <c r="T6" s="23"/>
      <c r="U6" s="23"/>
    </row>
    <row r="7" spans="1:21" ht="15" customHeight="1" x14ac:dyDescent="0.25">
      <c r="A7" s="6">
        <v>1</v>
      </c>
      <c r="B7" s="4" t="s">
        <v>38</v>
      </c>
      <c r="C7" s="15" t="s">
        <v>59</v>
      </c>
      <c r="D7" s="6">
        <v>75</v>
      </c>
      <c r="E7" s="6">
        <v>75</v>
      </c>
      <c r="F7" s="6">
        <v>75</v>
      </c>
      <c r="G7" s="6">
        <v>75</v>
      </c>
      <c r="H7" s="6">
        <v>75</v>
      </c>
      <c r="I7" s="6">
        <v>75</v>
      </c>
      <c r="J7" s="6">
        <v>75</v>
      </c>
      <c r="K7" s="6">
        <v>75</v>
      </c>
      <c r="L7" s="6">
        <v>75</v>
      </c>
      <c r="M7" s="6">
        <v>75</v>
      </c>
      <c r="N7" s="6">
        <v>75</v>
      </c>
      <c r="O7" s="6">
        <v>75</v>
      </c>
      <c r="P7" s="6">
        <v>75</v>
      </c>
      <c r="Q7" s="6">
        <v>75</v>
      </c>
      <c r="R7" s="6">
        <v>75</v>
      </c>
      <c r="S7" s="6">
        <v>75</v>
      </c>
      <c r="T7" s="6">
        <f>SUM(D7:L7)</f>
        <v>675</v>
      </c>
      <c r="U7" s="6">
        <f>T7/9</f>
        <v>75</v>
      </c>
    </row>
    <row r="8" spans="1:21" ht="15" customHeight="1" x14ac:dyDescent="0.25">
      <c r="A8" s="6">
        <v>2</v>
      </c>
      <c r="B8" s="4" t="s">
        <v>39</v>
      </c>
      <c r="C8" s="15" t="s">
        <v>60</v>
      </c>
      <c r="D8" s="6">
        <v>75</v>
      </c>
      <c r="E8" s="6">
        <v>75</v>
      </c>
      <c r="F8" s="6">
        <v>75</v>
      </c>
      <c r="G8" s="6">
        <v>75</v>
      </c>
      <c r="H8" s="6">
        <v>75</v>
      </c>
      <c r="I8" s="6">
        <v>75</v>
      </c>
      <c r="J8" s="6">
        <v>75</v>
      </c>
      <c r="K8" s="6">
        <v>75</v>
      </c>
      <c r="L8" s="6">
        <v>75</v>
      </c>
      <c r="M8" s="6">
        <v>75</v>
      </c>
      <c r="N8" s="6">
        <v>75</v>
      </c>
      <c r="O8" s="6">
        <v>75</v>
      </c>
      <c r="P8" s="6">
        <v>75</v>
      </c>
      <c r="Q8" s="6">
        <v>75</v>
      </c>
      <c r="R8" s="6">
        <v>75</v>
      </c>
      <c r="S8" s="6">
        <v>75</v>
      </c>
      <c r="T8" s="6">
        <f t="shared" ref="T8:T32" si="0">SUM(D8:L8)</f>
        <v>675</v>
      </c>
      <c r="U8" s="6">
        <f t="shared" ref="U8:U32" si="1">T8/9</f>
        <v>75</v>
      </c>
    </row>
    <row r="9" spans="1:21" ht="15" customHeight="1" x14ac:dyDescent="0.25">
      <c r="A9" s="6">
        <v>3</v>
      </c>
      <c r="B9" s="4" t="s">
        <v>40</v>
      </c>
      <c r="C9" s="15" t="s">
        <v>61</v>
      </c>
      <c r="D9" s="6">
        <v>75</v>
      </c>
      <c r="E9" s="6">
        <v>75</v>
      </c>
      <c r="F9" s="6">
        <v>75</v>
      </c>
      <c r="G9" s="6">
        <v>75</v>
      </c>
      <c r="H9" s="6">
        <v>75</v>
      </c>
      <c r="I9" s="6">
        <v>75</v>
      </c>
      <c r="J9" s="6">
        <v>75</v>
      </c>
      <c r="K9" s="6">
        <v>75</v>
      </c>
      <c r="L9" s="6">
        <v>75</v>
      </c>
      <c r="M9" s="6">
        <v>75</v>
      </c>
      <c r="N9" s="6">
        <v>75</v>
      </c>
      <c r="O9" s="6">
        <v>75</v>
      </c>
      <c r="P9" s="6">
        <v>75</v>
      </c>
      <c r="Q9" s="6">
        <v>75</v>
      </c>
      <c r="R9" s="6">
        <v>75</v>
      </c>
      <c r="S9" s="6">
        <v>75</v>
      </c>
      <c r="T9" s="6">
        <f t="shared" si="0"/>
        <v>675</v>
      </c>
      <c r="U9" s="6">
        <f t="shared" si="1"/>
        <v>75</v>
      </c>
    </row>
    <row r="10" spans="1:21" ht="15" customHeight="1" x14ac:dyDescent="0.25">
      <c r="A10" s="6">
        <v>4</v>
      </c>
      <c r="B10" s="4" t="s">
        <v>41</v>
      </c>
      <c r="C10" s="15" t="s">
        <v>62</v>
      </c>
      <c r="D10" s="6">
        <v>75</v>
      </c>
      <c r="E10" s="6">
        <v>75</v>
      </c>
      <c r="F10" s="6">
        <v>75</v>
      </c>
      <c r="G10" s="6">
        <v>75</v>
      </c>
      <c r="H10" s="6">
        <v>75</v>
      </c>
      <c r="I10" s="6">
        <v>75</v>
      </c>
      <c r="J10" s="6">
        <v>75</v>
      </c>
      <c r="K10" s="6">
        <v>75</v>
      </c>
      <c r="L10" s="6">
        <v>75</v>
      </c>
      <c r="M10" s="6">
        <v>75</v>
      </c>
      <c r="N10" s="6">
        <v>75</v>
      </c>
      <c r="O10" s="6">
        <v>75</v>
      </c>
      <c r="P10" s="6">
        <v>75</v>
      </c>
      <c r="Q10" s="6">
        <v>75</v>
      </c>
      <c r="R10" s="6">
        <v>75</v>
      </c>
      <c r="S10" s="6">
        <v>75</v>
      </c>
      <c r="T10" s="6">
        <f t="shared" si="0"/>
        <v>675</v>
      </c>
      <c r="U10" s="6">
        <f t="shared" si="1"/>
        <v>75</v>
      </c>
    </row>
    <row r="11" spans="1:21" ht="15" customHeight="1" x14ac:dyDescent="0.25">
      <c r="A11" s="6">
        <v>5</v>
      </c>
      <c r="B11" s="4" t="s">
        <v>42</v>
      </c>
      <c r="C11" s="15" t="s">
        <v>63</v>
      </c>
      <c r="D11" s="6">
        <v>75</v>
      </c>
      <c r="E11" s="6">
        <v>75</v>
      </c>
      <c r="F11" s="6">
        <v>75</v>
      </c>
      <c r="G11" s="6">
        <v>75</v>
      </c>
      <c r="H11" s="6">
        <v>75</v>
      </c>
      <c r="I11" s="6">
        <v>75</v>
      </c>
      <c r="J11" s="6">
        <v>75</v>
      </c>
      <c r="K11" s="6">
        <v>75</v>
      </c>
      <c r="L11" s="6">
        <v>75</v>
      </c>
      <c r="M11" s="6">
        <v>75</v>
      </c>
      <c r="N11" s="6">
        <v>75</v>
      </c>
      <c r="O11" s="6">
        <v>75</v>
      </c>
      <c r="P11" s="6">
        <v>75</v>
      </c>
      <c r="Q11" s="6">
        <v>75</v>
      </c>
      <c r="R11" s="6">
        <v>75</v>
      </c>
      <c r="S11" s="6">
        <v>75</v>
      </c>
      <c r="T11" s="6">
        <f t="shared" si="0"/>
        <v>675</v>
      </c>
      <c r="U11" s="6">
        <f t="shared" si="1"/>
        <v>75</v>
      </c>
    </row>
    <row r="12" spans="1:21" ht="15" customHeight="1" x14ac:dyDescent="0.25">
      <c r="A12" s="6">
        <v>6</v>
      </c>
      <c r="B12" s="4" t="s">
        <v>43</v>
      </c>
      <c r="C12" s="15" t="s">
        <v>64</v>
      </c>
      <c r="D12" s="6">
        <v>75</v>
      </c>
      <c r="E12" s="6">
        <v>75</v>
      </c>
      <c r="F12" s="6">
        <v>75</v>
      </c>
      <c r="G12" s="6">
        <v>75</v>
      </c>
      <c r="H12" s="6">
        <v>75</v>
      </c>
      <c r="I12" s="6">
        <v>75</v>
      </c>
      <c r="J12" s="6">
        <v>75</v>
      </c>
      <c r="K12" s="6">
        <v>75</v>
      </c>
      <c r="L12" s="6">
        <v>75</v>
      </c>
      <c r="M12" s="6">
        <v>75</v>
      </c>
      <c r="N12" s="6">
        <v>75</v>
      </c>
      <c r="O12" s="6">
        <v>75</v>
      </c>
      <c r="P12" s="6">
        <v>75</v>
      </c>
      <c r="Q12" s="6">
        <v>75</v>
      </c>
      <c r="R12" s="6">
        <v>75</v>
      </c>
      <c r="S12" s="6">
        <v>75</v>
      </c>
      <c r="T12" s="6">
        <f t="shared" si="0"/>
        <v>675</v>
      </c>
      <c r="U12" s="6">
        <f t="shared" si="1"/>
        <v>75</v>
      </c>
    </row>
    <row r="13" spans="1:21" ht="15" customHeight="1" x14ac:dyDescent="0.25">
      <c r="A13" s="6">
        <v>7</v>
      </c>
      <c r="B13" s="4" t="s">
        <v>44</v>
      </c>
      <c r="C13" s="15" t="s">
        <v>65</v>
      </c>
      <c r="D13" s="6">
        <v>75</v>
      </c>
      <c r="E13" s="6">
        <v>75</v>
      </c>
      <c r="F13" s="6">
        <v>75</v>
      </c>
      <c r="G13" s="6">
        <v>75</v>
      </c>
      <c r="H13" s="6">
        <v>75</v>
      </c>
      <c r="I13" s="6">
        <v>75</v>
      </c>
      <c r="J13" s="6">
        <v>75</v>
      </c>
      <c r="K13" s="6">
        <v>75</v>
      </c>
      <c r="L13" s="6">
        <v>75</v>
      </c>
      <c r="M13" s="6">
        <v>75</v>
      </c>
      <c r="N13" s="6">
        <v>75</v>
      </c>
      <c r="O13" s="6">
        <v>75</v>
      </c>
      <c r="P13" s="6">
        <v>75</v>
      </c>
      <c r="Q13" s="6">
        <v>75</v>
      </c>
      <c r="R13" s="6">
        <v>75</v>
      </c>
      <c r="S13" s="6">
        <v>75</v>
      </c>
      <c r="T13" s="6">
        <f t="shared" si="0"/>
        <v>675</v>
      </c>
      <c r="U13" s="6">
        <f t="shared" si="1"/>
        <v>75</v>
      </c>
    </row>
    <row r="14" spans="1:21" ht="15" customHeight="1" x14ac:dyDescent="0.25">
      <c r="A14" s="6">
        <v>8</v>
      </c>
      <c r="B14" s="4" t="s">
        <v>45</v>
      </c>
      <c r="C14" s="15" t="s">
        <v>66</v>
      </c>
      <c r="D14" s="6">
        <v>75</v>
      </c>
      <c r="E14" s="6">
        <v>75</v>
      </c>
      <c r="F14" s="6">
        <v>75</v>
      </c>
      <c r="G14" s="6">
        <v>75</v>
      </c>
      <c r="H14" s="6">
        <v>75</v>
      </c>
      <c r="I14" s="6">
        <v>75</v>
      </c>
      <c r="J14" s="6">
        <v>75</v>
      </c>
      <c r="K14" s="6">
        <v>75</v>
      </c>
      <c r="L14" s="6">
        <v>75</v>
      </c>
      <c r="M14" s="6">
        <v>75</v>
      </c>
      <c r="N14" s="6">
        <v>75</v>
      </c>
      <c r="O14" s="6">
        <v>75</v>
      </c>
      <c r="P14" s="6">
        <v>75</v>
      </c>
      <c r="Q14" s="6">
        <v>75</v>
      </c>
      <c r="R14" s="6">
        <v>75</v>
      </c>
      <c r="S14" s="6">
        <v>75</v>
      </c>
      <c r="T14" s="6">
        <f t="shared" si="0"/>
        <v>675</v>
      </c>
      <c r="U14" s="6">
        <f t="shared" si="1"/>
        <v>75</v>
      </c>
    </row>
    <row r="15" spans="1:21" ht="15" customHeight="1" x14ac:dyDescent="0.25">
      <c r="A15" s="6">
        <v>9</v>
      </c>
      <c r="B15" s="4" t="s">
        <v>46</v>
      </c>
      <c r="C15" s="15" t="s">
        <v>67</v>
      </c>
      <c r="D15" s="6">
        <v>75</v>
      </c>
      <c r="E15" s="6">
        <v>75</v>
      </c>
      <c r="F15" s="6">
        <v>75</v>
      </c>
      <c r="G15" s="6">
        <v>75</v>
      </c>
      <c r="H15" s="6">
        <v>75</v>
      </c>
      <c r="I15" s="6">
        <v>75</v>
      </c>
      <c r="J15" s="6">
        <v>75</v>
      </c>
      <c r="K15" s="6">
        <v>75</v>
      </c>
      <c r="L15" s="6">
        <v>75</v>
      </c>
      <c r="M15" s="6">
        <v>75</v>
      </c>
      <c r="N15" s="6">
        <v>75</v>
      </c>
      <c r="O15" s="6">
        <v>75</v>
      </c>
      <c r="P15" s="6">
        <v>75</v>
      </c>
      <c r="Q15" s="6">
        <v>75</v>
      </c>
      <c r="R15" s="6">
        <v>75</v>
      </c>
      <c r="S15" s="6">
        <v>75</v>
      </c>
      <c r="T15" s="6">
        <f t="shared" si="0"/>
        <v>675</v>
      </c>
      <c r="U15" s="6">
        <f t="shared" si="1"/>
        <v>75</v>
      </c>
    </row>
    <row r="16" spans="1:21" ht="15" customHeight="1" x14ac:dyDescent="0.25">
      <c r="A16" s="6">
        <v>10</v>
      </c>
      <c r="B16" s="4" t="s">
        <v>47</v>
      </c>
      <c r="C16" s="15" t="s">
        <v>68</v>
      </c>
      <c r="D16" s="6">
        <v>75</v>
      </c>
      <c r="E16" s="6">
        <v>75</v>
      </c>
      <c r="F16" s="6">
        <v>75</v>
      </c>
      <c r="G16" s="6">
        <v>75</v>
      </c>
      <c r="H16" s="6">
        <v>75</v>
      </c>
      <c r="I16" s="6">
        <v>75</v>
      </c>
      <c r="J16" s="6">
        <v>75</v>
      </c>
      <c r="K16" s="6">
        <v>75</v>
      </c>
      <c r="L16" s="6">
        <v>75</v>
      </c>
      <c r="M16" s="6">
        <v>75</v>
      </c>
      <c r="N16" s="6">
        <v>75</v>
      </c>
      <c r="O16" s="6">
        <v>75</v>
      </c>
      <c r="P16" s="6">
        <v>75</v>
      </c>
      <c r="Q16" s="6">
        <v>75</v>
      </c>
      <c r="R16" s="6">
        <v>75</v>
      </c>
      <c r="S16" s="6">
        <v>75</v>
      </c>
      <c r="T16" s="6">
        <f t="shared" si="0"/>
        <v>675</v>
      </c>
      <c r="U16" s="6">
        <f t="shared" si="1"/>
        <v>75</v>
      </c>
    </row>
    <row r="17" spans="1:21" ht="15" customHeight="1" x14ac:dyDescent="0.25">
      <c r="A17" s="6">
        <v>11</v>
      </c>
      <c r="B17" s="4" t="s">
        <v>48</v>
      </c>
      <c r="C17" s="15" t="s">
        <v>69</v>
      </c>
      <c r="D17" s="6">
        <v>75</v>
      </c>
      <c r="E17" s="6">
        <v>75</v>
      </c>
      <c r="F17" s="6">
        <v>75</v>
      </c>
      <c r="G17" s="6">
        <v>75</v>
      </c>
      <c r="H17" s="6">
        <v>75</v>
      </c>
      <c r="I17" s="6">
        <v>75</v>
      </c>
      <c r="J17" s="6">
        <v>75</v>
      </c>
      <c r="K17" s="6">
        <v>75</v>
      </c>
      <c r="L17" s="6">
        <v>75</v>
      </c>
      <c r="M17" s="6">
        <v>75</v>
      </c>
      <c r="N17" s="6">
        <v>75</v>
      </c>
      <c r="O17" s="6">
        <v>75</v>
      </c>
      <c r="P17" s="6">
        <v>75</v>
      </c>
      <c r="Q17" s="6">
        <v>75</v>
      </c>
      <c r="R17" s="6">
        <v>75</v>
      </c>
      <c r="S17" s="6">
        <v>75</v>
      </c>
      <c r="T17" s="6">
        <f t="shared" si="0"/>
        <v>675</v>
      </c>
      <c r="U17" s="6">
        <f t="shared" si="1"/>
        <v>75</v>
      </c>
    </row>
    <row r="18" spans="1:21" ht="15" customHeight="1" x14ac:dyDescent="0.25">
      <c r="A18" s="6">
        <v>12</v>
      </c>
      <c r="B18" s="4" t="s">
        <v>49</v>
      </c>
      <c r="C18" s="15" t="s">
        <v>70</v>
      </c>
      <c r="D18" s="6">
        <v>75</v>
      </c>
      <c r="E18" s="6">
        <v>75</v>
      </c>
      <c r="F18" s="6">
        <v>75</v>
      </c>
      <c r="G18" s="6">
        <v>75</v>
      </c>
      <c r="H18" s="6">
        <v>75</v>
      </c>
      <c r="I18" s="6">
        <v>75</v>
      </c>
      <c r="J18" s="6">
        <v>75</v>
      </c>
      <c r="K18" s="6">
        <v>75</v>
      </c>
      <c r="L18" s="6">
        <v>75</v>
      </c>
      <c r="M18" s="6">
        <v>75</v>
      </c>
      <c r="N18" s="6">
        <v>75</v>
      </c>
      <c r="O18" s="6">
        <v>75</v>
      </c>
      <c r="P18" s="6">
        <v>75</v>
      </c>
      <c r="Q18" s="6">
        <v>75</v>
      </c>
      <c r="R18" s="6">
        <v>75</v>
      </c>
      <c r="S18" s="6">
        <v>75</v>
      </c>
      <c r="T18" s="6">
        <f t="shared" si="0"/>
        <v>675</v>
      </c>
      <c r="U18" s="6">
        <f t="shared" si="1"/>
        <v>75</v>
      </c>
    </row>
    <row r="19" spans="1:21" ht="15" customHeight="1" x14ac:dyDescent="0.25">
      <c r="A19" s="6">
        <v>13</v>
      </c>
      <c r="B19" s="4" t="s">
        <v>50</v>
      </c>
      <c r="C19" s="15" t="s">
        <v>71</v>
      </c>
      <c r="D19" s="6">
        <v>75</v>
      </c>
      <c r="E19" s="6">
        <v>75</v>
      </c>
      <c r="F19" s="6">
        <v>75</v>
      </c>
      <c r="G19" s="6">
        <v>75</v>
      </c>
      <c r="H19" s="6">
        <v>75</v>
      </c>
      <c r="I19" s="6">
        <v>75</v>
      </c>
      <c r="J19" s="6">
        <v>75</v>
      </c>
      <c r="K19" s="6">
        <v>75</v>
      </c>
      <c r="L19" s="6">
        <v>75</v>
      </c>
      <c r="M19" s="6">
        <v>75</v>
      </c>
      <c r="N19" s="6">
        <v>75</v>
      </c>
      <c r="O19" s="6">
        <v>75</v>
      </c>
      <c r="P19" s="6">
        <v>75</v>
      </c>
      <c r="Q19" s="6">
        <v>75</v>
      </c>
      <c r="R19" s="6">
        <v>75</v>
      </c>
      <c r="S19" s="6">
        <v>75</v>
      </c>
      <c r="T19" s="6">
        <f t="shared" si="0"/>
        <v>675</v>
      </c>
      <c r="U19" s="6">
        <f t="shared" si="1"/>
        <v>75</v>
      </c>
    </row>
    <row r="20" spans="1:21" ht="15" customHeight="1" x14ac:dyDescent="0.25">
      <c r="A20" s="6">
        <v>14</v>
      </c>
      <c r="B20" s="4" t="s">
        <v>51</v>
      </c>
      <c r="C20" s="15" t="s">
        <v>72</v>
      </c>
      <c r="D20" s="6">
        <v>75</v>
      </c>
      <c r="E20" s="6">
        <v>75</v>
      </c>
      <c r="F20" s="6">
        <v>75</v>
      </c>
      <c r="G20" s="6">
        <v>75</v>
      </c>
      <c r="H20" s="6">
        <v>75</v>
      </c>
      <c r="I20" s="6">
        <v>75</v>
      </c>
      <c r="J20" s="6">
        <v>75</v>
      </c>
      <c r="K20" s="6">
        <v>75</v>
      </c>
      <c r="L20" s="6">
        <v>75</v>
      </c>
      <c r="M20" s="6">
        <v>75</v>
      </c>
      <c r="N20" s="6">
        <v>75</v>
      </c>
      <c r="O20" s="6">
        <v>75</v>
      </c>
      <c r="P20" s="6">
        <v>75</v>
      </c>
      <c r="Q20" s="6">
        <v>75</v>
      </c>
      <c r="R20" s="6">
        <v>75</v>
      </c>
      <c r="S20" s="6">
        <v>75</v>
      </c>
      <c r="T20" s="6">
        <f t="shared" si="0"/>
        <v>675</v>
      </c>
      <c r="U20" s="6">
        <f t="shared" si="1"/>
        <v>75</v>
      </c>
    </row>
    <row r="21" spans="1:21" ht="15" customHeight="1" x14ac:dyDescent="0.25">
      <c r="A21" s="6">
        <v>15</v>
      </c>
      <c r="B21" s="4" t="s">
        <v>52</v>
      </c>
      <c r="C21" s="15" t="s">
        <v>73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v>75</v>
      </c>
      <c r="N21" s="6">
        <v>75</v>
      </c>
      <c r="O21" s="6">
        <v>75</v>
      </c>
      <c r="P21" s="6">
        <v>75</v>
      </c>
      <c r="Q21" s="6">
        <v>75</v>
      </c>
      <c r="R21" s="6">
        <v>75</v>
      </c>
      <c r="S21" s="6">
        <v>75</v>
      </c>
      <c r="T21" s="6">
        <f t="shared" si="0"/>
        <v>675</v>
      </c>
      <c r="U21" s="6">
        <f t="shared" si="1"/>
        <v>75</v>
      </c>
    </row>
    <row r="22" spans="1:21" ht="15" customHeight="1" x14ac:dyDescent="0.25">
      <c r="A22" s="6">
        <v>16</v>
      </c>
      <c r="B22" s="4" t="s">
        <v>53</v>
      </c>
      <c r="C22" s="15" t="s">
        <v>74</v>
      </c>
      <c r="D22" s="6">
        <v>75</v>
      </c>
      <c r="E22" s="6">
        <v>75</v>
      </c>
      <c r="F22" s="6">
        <v>75</v>
      </c>
      <c r="G22" s="6">
        <v>75</v>
      </c>
      <c r="H22" s="6">
        <v>75</v>
      </c>
      <c r="I22" s="6">
        <v>75</v>
      </c>
      <c r="J22" s="6">
        <v>75</v>
      </c>
      <c r="K22" s="6">
        <v>75</v>
      </c>
      <c r="L22" s="6">
        <v>75</v>
      </c>
      <c r="M22" s="6">
        <v>75</v>
      </c>
      <c r="N22" s="6">
        <v>75</v>
      </c>
      <c r="O22" s="6">
        <v>75</v>
      </c>
      <c r="P22" s="6">
        <v>75</v>
      </c>
      <c r="Q22" s="6">
        <v>75</v>
      </c>
      <c r="R22" s="6">
        <v>75</v>
      </c>
      <c r="S22" s="6">
        <v>75</v>
      </c>
      <c r="T22" s="6">
        <f t="shared" si="0"/>
        <v>675</v>
      </c>
      <c r="U22" s="6">
        <f t="shared" si="1"/>
        <v>75</v>
      </c>
    </row>
    <row r="23" spans="1:21" ht="15" customHeight="1" x14ac:dyDescent="0.25">
      <c r="A23" s="6">
        <v>17</v>
      </c>
      <c r="B23" s="4" t="s">
        <v>54</v>
      </c>
      <c r="C23" s="15" t="s">
        <v>75</v>
      </c>
      <c r="D23" s="6">
        <v>75</v>
      </c>
      <c r="E23" s="6">
        <v>75</v>
      </c>
      <c r="F23" s="6">
        <v>75</v>
      </c>
      <c r="G23" s="6">
        <v>75</v>
      </c>
      <c r="H23" s="6">
        <v>75</v>
      </c>
      <c r="I23" s="6">
        <v>75</v>
      </c>
      <c r="J23" s="6">
        <v>75</v>
      </c>
      <c r="K23" s="6">
        <v>75</v>
      </c>
      <c r="L23" s="6">
        <v>75</v>
      </c>
      <c r="M23" s="6">
        <v>75</v>
      </c>
      <c r="N23" s="6">
        <v>75</v>
      </c>
      <c r="O23" s="6">
        <v>75</v>
      </c>
      <c r="P23" s="6">
        <v>75</v>
      </c>
      <c r="Q23" s="6">
        <v>75</v>
      </c>
      <c r="R23" s="6">
        <v>75</v>
      </c>
      <c r="S23" s="6">
        <v>75</v>
      </c>
      <c r="T23" s="6">
        <f t="shared" si="0"/>
        <v>675</v>
      </c>
      <c r="U23" s="6">
        <f t="shared" si="1"/>
        <v>75</v>
      </c>
    </row>
    <row r="24" spans="1:21" ht="15" customHeight="1" x14ac:dyDescent="0.25">
      <c r="A24" s="6">
        <v>18</v>
      </c>
      <c r="B24" s="4" t="s">
        <v>55</v>
      </c>
      <c r="C24" s="15" t="s">
        <v>76</v>
      </c>
      <c r="D24" s="6">
        <v>75</v>
      </c>
      <c r="E24" s="6">
        <v>75</v>
      </c>
      <c r="F24" s="6">
        <v>75</v>
      </c>
      <c r="G24" s="6">
        <v>75</v>
      </c>
      <c r="H24" s="6">
        <v>75</v>
      </c>
      <c r="I24" s="6">
        <v>75</v>
      </c>
      <c r="J24" s="6">
        <v>75</v>
      </c>
      <c r="K24" s="6">
        <v>75</v>
      </c>
      <c r="L24" s="6">
        <v>75</v>
      </c>
      <c r="M24" s="6">
        <v>75</v>
      </c>
      <c r="N24" s="6">
        <v>75</v>
      </c>
      <c r="O24" s="6">
        <v>75</v>
      </c>
      <c r="P24" s="6">
        <v>75</v>
      </c>
      <c r="Q24" s="6">
        <v>75</v>
      </c>
      <c r="R24" s="6">
        <v>75</v>
      </c>
      <c r="S24" s="6">
        <v>75</v>
      </c>
      <c r="T24" s="6">
        <f t="shared" si="0"/>
        <v>675</v>
      </c>
      <c r="U24" s="6">
        <f t="shared" si="1"/>
        <v>75</v>
      </c>
    </row>
    <row r="25" spans="1:21" ht="15" customHeight="1" x14ac:dyDescent="0.25">
      <c r="A25" s="6">
        <v>19</v>
      </c>
      <c r="B25" s="4" t="s">
        <v>56</v>
      </c>
      <c r="C25" s="15" t="s">
        <v>77</v>
      </c>
      <c r="D25" s="6">
        <v>75</v>
      </c>
      <c r="E25" s="6">
        <v>75</v>
      </c>
      <c r="F25" s="6">
        <v>75</v>
      </c>
      <c r="G25" s="6">
        <v>75</v>
      </c>
      <c r="H25" s="6">
        <v>75</v>
      </c>
      <c r="I25" s="6">
        <v>75</v>
      </c>
      <c r="J25" s="6">
        <v>75</v>
      </c>
      <c r="K25" s="6">
        <v>75</v>
      </c>
      <c r="L25" s="6">
        <v>75</v>
      </c>
      <c r="M25" s="6">
        <v>75</v>
      </c>
      <c r="N25" s="6">
        <v>75</v>
      </c>
      <c r="O25" s="6">
        <v>75</v>
      </c>
      <c r="P25" s="6">
        <v>75</v>
      </c>
      <c r="Q25" s="6">
        <v>75</v>
      </c>
      <c r="R25" s="6">
        <v>75</v>
      </c>
      <c r="S25" s="6">
        <v>75</v>
      </c>
      <c r="T25" s="6">
        <f t="shared" si="0"/>
        <v>675</v>
      </c>
      <c r="U25" s="6">
        <f t="shared" si="1"/>
        <v>75</v>
      </c>
    </row>
    <row r="26" spans="1:21" ht="15" customHeight="1" x14ac:dyDescent="0.25">
      <c r="A26" s="6">
        <v>20</v>
      </c>
      <c r="B26" s="4" t="s">
        <v>57</v>
      </c>
      <c r="C26" s="15" t="s">
        <v>78</v>
      </c>
      <c r="D26" s="6">
        <v>75</v>
      </c>
      <c r="E26" s="6">
        <v>75</v>
      </c>
      <c r="F26" s="6">
        <v>75</v>
      </c>
      <c r="G26" s="6">
        <v>75</v>
      </c>
      <c r="H26" s="6">
        <v>75</v>
      </c>
      <c r="I26" s="6">
        <v>75</v>
      </c>
      <c r="J26" s="6">
        <v>75</v>
      </c>
      <c r="K26" s="6">
        <v>75</v>
      </c>
      <c r="L26" s="6">
        <v>75</v>
      </c>
      <c r="M26" s="6">
        <v>75</v>
      </c>
      <c r="N26" s="6">
        <v>75</v>
      </c>
      <c r="O26" s="6">
        <v>75</v>
      </c>
      <c r="P26" s="6">
        <v>75</v>
      </c>
      <c r="Q26" s="6">
        <v>75</v>
      </c>
      <c r="R26" s="6">
        <v>75</v>
      </c>
      <c r="S26" s="6">
        <v>75</v>
      </c>
      <c r="T26" s="6">
        <f t="shared" si="0"/>
        <v>675</v>
      </c>
      <c r="U26" s="6">
        <f t="shared" si="1"/>
        <v>75</v>
      </c>
    </row>
    <row r="27" spans="1:21" ht="15" customHeight="1" x14ac:dyDescent="0.25">
      <c r="A27" s="6">
        <v>21</v>
      </c>
      <c r="B27" s="4" t="s">
        <v>58</v>
      </c>
      <c r="C27" s="15" t="s">
        <v>79</v>
      </c>
      <c r="D27" s="6">
        <v>75</v>
      </c>
      <c r="E27" s="6">
        <v>75</v>
      </c>
      <c r="F27" s="6">
        <v>75</v>
      </c>
      <c r="G27" s="6">
        <v>75</v>
      </c>
      <c r="H27" s="6">
        <v>75</v>
      </c>
      <c r="I27" s="6">
        <v>75</v>
      </c>
      <c r="J27" s="6">
        <v>75</v>
      </c>
      <c r="K27" s="6">
        <v>75</v>
      </c>
      <c r="L27" s="6">
        <v>75</v>
      </c>
      <c r="M27" s="6">
        <v>75</v>
      </c>
      <c r="N27" s="6">
        <v>75</v>
      </c>
      <c r="O27" s="6">
        <v>75</v>
      </c>
      <c r="P27" s="6">
        <v>75</v>
      </c>
      <c r="Q27" s="6">
        <v>75</v>
      </c>
      <c r="R27" s="6">
        <v>75</v>
      </c>
      <c r="S27" s="6">
        <v>75</v>
      </c>
      <c r="T27" s="6">
        <f t="shared" si="0"/>
        <v>675</v>
      </c>
      <c r="U27" s="6">
        <f t="shared" si="1"/>
        <v>75</v>
      </c>
    </row>
    <row r="28" spans="1:21" ht="15" customHeight="1" x14ac:dyDescent="0.25">
      <c r="A28" s="6">
        <v>22</v>
      </c>
      <c r="B28" s="4" t="s">
        <v>80</v>
      </c>
      <c r="C28" s="15" t="s">
        <v>100</v>
      </c>
      <c r="D28" s="6">
        <v>75</v>
      </c>
      <c r="E28" s="6">
        <v>75</v>
      </c>
      <c r="F28" s="6">
        <v>75</v>
      </c>
      <c r="G28" s="6">
        <v>75</v>
      </c>
      <c r="H28" s="6">
        <v>75</v>
      </c>
      <c r="I28" s="6">
        <v>75</v>
      </c>
      <c r="J28" s="6">
        <v>75</v>
      </c>
      <c r="K28" s="6">
        <v>75</v>
      </c>
      <c r="L28" s="6">
        <v>75</v>
      </c>
      <c r="M28" s="6">
        <v>75</v>
      </c>
      <c r="N28" s="6">
        <v>75</v>
      </c>
      <c r="O28" s="6">
        <v>75</v>
      </c>
      <c r="P28" s="6">
        <v>75</v>
      </c>
      <c r="Q28" s="6">
        <v>75</v>
      </c>
      <c r="R28" s="6">
        <v>75</v>
      </c>
      <c r="S28" s="6">
        <v>75</v>
      </c>
      <c r="T28" s="6">
        <f t="shared" si="0"/>
        <v>675</v>
      </c>
      <c r="U28" s="6">
        <f t="shared" si="1"/>
        <v>75</v>
      </c>
    </row>
    <row r="29" spans="1:21" ht="15" customHeight="1" x14ac:dyDescent="0.25">
      <c r="A29" s="6">
        <v>23</v>
      </c>
      <c r="B29" s="4" t="s">
        <v>81</v>
      </c>
      <c r="C29" s="15" t="s">
        <v>101</v>
      </c>
      <c r="D29" s="6">
        <v>75</v>
      </c>
      <c r="E29" s="6">
        <v>75</v>
      </c>
      <c r="F29" s="6">
        <v>75</v>
      </c>
      <c r="G29" s="6">
        <v>75</v>
      </c>
      <c r="H29" s="6">
        <v>75</v>
      </c>
      <c r="I29" s="6">
        <v>75</v>
      </c>
      <c r="J29" s="6">
        <v>75</v>
      </c>
      <c r="K29" s="6">
        <v>75</v>
      </c>
      <c r="L29" s="6">
        <v>75</v>
      </c>
      <c r="M29" s="6">
        <v>75</v>
      </c>
      <c r="N29" s="6">
        <v>75</v>
      </c>
      <c r="O29" s="6">
        <v>75</v>
      </c>
      <c r="P29" s="6">
        <v>75</v>
      </c>
      <c r="Q29" s="6">
        <v>75</v>
      </c>
      <c r="R29" s="6">
        <v>75</v>
      </c>
      <c r="S29" s="6">
        <v>75</v>
      </c>
      <c r="T29" s="6">
        <f t="shared" si="0"/>
        <v>675</v>
      </c>
      <c r="U29" s="6">
        <f t="shared" si="1"/>
        <v>75</v>
      </c>
    </row>
    <row r="30" spans="1:21" ht="15" customHeight="1" x14ac:dyDescent="0.25">
      <c r="A30" s="6">
        <v>24</v>
      </c>
      <c r="B30" s="4" t="s">
        <v>82</v>
      </c>
      <c r="C30" s="15" t="s">
        <v>102</v>
      </c>
      <c r="D30" s="6">
        <v>75</v>
      </c>
      <c r="E30" s="6">
        <v>75</v>
      </c>
      <c r="F30" s="6">
        <v>75</v>
      </c>
      <c r="G30" s="6">
        <v>75</v>
      </c>
      <c r="H30" s="6">
        <v>75</v>
      </c>
      <c r="I30" s="6">
        <v>75</v>
      </c>
      <c r="J30" s="6">
        <v>75</v>
      </c>
      <c r="K30" s="6">
        <v>75</v>
      </c>
      <c r="L30" s="6">
        <v>75</v>
      </c>
      <c r="M30" s="6">
        <v>75</v>
      </c>
      <c r="N30" s="6">
        <v>75</v>
      </c>
      <c r="O30" s="6">
        <v>75</v>
      </c>
      <c r="P30" s="6">
        <v>75</v>
      </c>
      <c r="Q30" s="6">
        <v>75</v>
      </c>
      <c r="R30" s="6">
        <v>75</v>
      </c>
      <c r="S30" s="6">
        <v>75</v>
      </c>
      <c r="T30" s="6">
        <f t="shared" si="0"/>
        <v>675</v>
      </c>
      <c r="U30" s="6">
        <f t="shared" si="1"/>
        <v>75</v>
      </c>
    </row>
    <row r="31" spans="1:21" ht="15" customHeight="1" x14ac:dyDescent="0.25">
      <c r="A31" s="6">
        <v>25</v>
      </c>
      <c r="B31" s="4" t="s">
        <v>83</v>
      </c>
      <c r="C31" s="15" t="s">
        <v>103</v>
      </c>
      <c r="D31" s="6">
        <v>75</v>
      </c>
      <c r="E31" s="6">
        <v>75</v>
      </c>
      <c r="F31" s="6">
        <v>75</v>
      </c>
      <c r="G31" s="6">
        <v>75</v>
      </c>
      <c r="H31" s="6">
        <v>75</v>
      </c>
      <c r="I31" s="6">
        <v>75</v>
      </c>
      <c r="J31" s="6">
        <v>75</v>
      </c>
      <c r="K31" s="6">
        <v>75</v>
      </c>
      <c r="L31" s="6">
        <v>75</v>
      </c>
      <c r="M31" s="6">
        <v>75</v>
      </c>
      <c r="N31" s="6">
        <v>75</v>
      </c>
      <c r="O31" s="6">
        <v>75</v>
      </c>
      <c r="P31" s="6">
        <v>75</v>
      </c>
      <c r="Q31" s="6">
        <v>75</v>
      </c>
      <c r="R31" s="6">
        <v>75</v>
      </c>
      <c r="S31" s="6">
        <v>75</v>
      </c>
      <c r="T31" s="6">
        <f t="shared" si="0"/>
        <v>675</v>
      </c>
      <c r="U31" s="6">
        <f t="shared" si="1"/>
        <v>75</v>
      </c>
    </row>
    <row r="32" spans="1:21" ht="15" customHeight="1" x14ac:dyDescent="0.25">
      <c r="A32" s="6">
        <v>26</v>
      </c>
      <c r="B32" s="4" t="s">
        <v>84</v>
      </c>
      <c r="C32" s="15" t="s">
        <v>104</v>
      </c>
      <c r="D32" s="6">
        <v>75</v>
      </c>
      <c r="E32" s="6">
        <v>75</v>
      </c>
      <c r="F32" s="6">
        <v>75</v>
      </c>
      <c r="G32" s="6">
        <v>75</v>
      </c>
      <c r="H32" s="6">
        <v>75</v>
      </c>
      <c r="I32" s="6">
        <v>75</v>
      </c>
      <c r="J32" s="6">
        <v>75</v>
      </c>
      <c r="K32" s="6">
        <v>75</v>
      </c>
      <c r="L32" s="6">
        <v>75</v>
      </c>
      <c r="M32" s="6">
        <v>75</v>
      </c>
      <c r="N32" s="6">
        <v>75</v>
      </c>
      <c r="O32" s="6">
        <v>75</v>
      </c>
      <c r="P32" s="6">
        <v>75</v>
      </c>
      <c r="Q32" s="6">
        <v>75</v>
      </c>
      <c r="R32" s="6">
        <v>75</v>
      </c>
      <c r="S32" s="6">
        <v>75</v>
      </c>
      <c r="T32" s="6">
        <f t="shared" si="0"/>
        <v>675</v>
      </c>
      <c r="U32" s="6">
        <f t="shared" si="1"/>
        <v>75</v>
      </c>
    </row>
    <row r="33" spans="1:21" x14ac:dyDescent="0.25">
      <c r="A33" s="6">
        <v>27</v>
      </c>
      <c r="B33" s="4" t="s">
        <v>85</v>
      </c>
      <c r="C33" s="15" t="s">
        <v>105</v>
      </c>
      <c r="D33" s="6">
        <v>75</v>
      </c>
      <c r="E33" s="6">
        <v>75</v>
      </c>
      <c r="F33" s="6">
        <v>75</v>
      </c>
      <c r="G33" s="6">
        <v>75</v>
      </c>
      <c r="H33" s="6">
        <v>75</v>
      </c>
      <c r="I33" s="6">
        <v>75</v>
      </c>
      <c r="J33" s="6">
        <v>75</v>
      </c>
      <c r="K33" s="6">
        <v>75</v>
      </c>
      <c r="L33" s="6">
        <v>75</v>
      </c>
      <c r="M33" s="6">
        <v>75</v>
      </c>
      <c r="N33" s="6">
        <v>75</v>
      </c>
      <c r="O33" s="6">
        <v>75</v>
      </c>
      <c r="P33" s="6">
        <v>75</v>
      </c>
      <c r="Q33" s="6">
        <v>75</v>
      </c>
      <c r="R33" s="6">
        <v>75</v>
      </c>
      <c r="S33" s="6">
        <v>75</v>
      </c>
      <c r="T33" s="6">
        <f t="shared" ref="T33:T53" si="2">SUM(D33:L33)</f>
        <v>675</v>
      </c>
      <c r="U33" s="6">
        <f t="shared" ref="U33:U53" si="3">T33/9</f>
        <v>75</v>
      </c>
    </row>
    <row r="34" spans="1:21" x14ac:dyDescent="0.25">
      <c r="A34" s="6">
        <v>28</v>
      </c>
      <c r="B34" s="4" t="s">
        <v>86</v>
      </c>
      <c r="C34" s="15" t="s">
        <v>106</v>
      </c>
      <c r="D34" s="6">
        <v>75</v>
      </c>
      <c r="E34" s="6">
        <v>75</v>
      </c>
      <c r="F34" s="6">
        <v>75</v>
      </c>
      <c r="G34" s="6">
        <v>75</v>
      </c>
      <c r="H34" s="6">
        <v>75</v>
      </c>
      <c r="I34" s="6">
        <v>75</v>
      </c>
      <c r="J34" s="6">
        <v>75</v>
      </c>
      <c r="K34" s="6">
        <v>75</v>
      </c>
      <c r="L34" s="6">
        <v>75</v>
      </c>
      <c r="M34" s="6">
        <v>75</v>
      </c>
      <c r="N34" s="6">
        <v>75</v>
      </c>
      <c r="O34" s="6">
        <v>75</v>
      </c>
      <c r="P34" s="6">
        <v>75</v>
      </c>
      <c r="Q34" s="6">
        <v>75</v>
      </c>
      <c r="R34" s="6">
        <v>75</v>
      </c>
      <c r="S34" s="6">
        <v>75</v>
      </c>
      <c r="T34" s="6">
        <f t="shared" si="2"/>
        <v>675</v>
      </c>
      <c r="U34" s="6">
        <f t="shared" si="3"/>
        <v>75</v>
      </c>
    </row>
    <row r="35" spans="1:21" x14ac:dyDescent="0.25">
      <c r="A35" s="6">
        <v>29</v>
      </c>
      <c r="B35" s="4" t="s">
        <v>87</v>
      </c>
      <c r="C35" s="15" t="s">
        <v>107</v>
      </c>
      <c r="D35" s="6">
        <v>75</v>
      </c>
      <c r="E35" s="6">
        <v>75</v>
      </c>
      <c r="F35" s="6">
        <v>75</v>
      </c>
      <c r="G35" s="6">
        <v>75</v>
      </c>
      <c r="H35" s="6">
        <v>75</v>
      </c>
      <c r="I35" s="6">
        <v>75</v>
      </c>
      <c r="J35" s="6">
        <v>75</v>
      </c>
      <c r="K35" s="6">
        <v>75</v>
      </c>
      <c r="L35" s="6">
        <v>75</v>
      </c>
      <c r="M35" s="6">
        <v>75</v>
      </c>
      <c r="N35" s="6">
        <v>75</v>
      </c>
      <c r="O35" s="6">
        <v>75</v>
      </c>
      <c r="P35" s="6">
        <v>75</v>
      </c>
      <c r="Q35" s="6">
        <v>75</v>
      </c>
      <c r="R35" s="6">
        <v>75</v>
      </c>
      <c r="S35" s="6">
        <v>75</v>
      </c>
      <c r="T35" s="6">
        <f t="shared" si="2"/>
        <v>675</v>
      </c>
      <c r="U35" s="6">
        <f t="shared" si="3"/>
        <v>75</v>
      </c>
    </row>
    <row r="36" spans="1:21" x14ac:dyDescent="0.25">
      <c r="A36" s="6">
        <v>30</v>
      </c>
      <c r="B36" s="4" t="s">
        <v>88</v>
      </c>
      <c r="C36" s="15" t="s">
        <v>108</v>
      </c>
      <c r="D36" s="6">
        <v>75</v>
      </c>
      <c r="E36" s="6">
        <v>75</v>
      </c>
      <c r="F36" s="6">
        <v>75</v>
      </c>
      <c r="G36" s="6">
        <v>75</v>
      </c>
      <c r="H36" s="6">
        <v>75</v>
      </c>
      <c r="I36" s="6">
        <v>75</v>
      </c>
      <c r="J36" s="6">
        <v>75</v>
      </c>
      <c r="K36" s="6">
        <v>75</v>
      </c>
      <c r="L36" s="6">
        <v>75</v>
      </c>
      <c r="M36" s="6">
        <v>75</v>
      </c>
      <c r="N36" s="6">
        <v>75</v>
      </c>
      <c r="O36" s="6">
        <v>75</v>
      </c>
      <c r="P36" s="6">
        <v>75</v>
      </c>
      <c r="Q36" s="6">
        <v>75</v>
      </c>
      <c r="R36" s="6">
        <v>75</v>
      </c>
      <c r="S36" s="6">
        <v>75</v>
      </c>
      <c r="T36" s="6">
        <f t="shared" si="2"/>
        <v>675</v>
      </c>
      <c r="U36" s="6">
        <f t="shared" si="3"/>
        <v>75</v>
      </c>
    </row>
    <row r="37" spans="1:21" x14ac:dyDescent="0.25">
      <c r="A37" s="6">
        <v>31</v>
      </c>
      <c r="B37" s="4" t="s">
        <v>89</v>
      </c>
      <c r="C37" s="15" t="s">
        <v>109</v>
      </c>
      <c r="D37" s="6">
        <v>75</v>
      </c>
      <c r="E37" s="6">
        <v>75</v>
      </c>
      <c r="F37" s="6">
        <v>75</v>
      </c>
      <c r="G37" s="6">
        <v>75</v>
      </c>
      <c r="H37" s="6">
        <v>75</v>
      </c>
      <c r="I37" s="6">
        <v>75</v>
      </c>
      <c r="J37" s="6">
        <v>75</v>
      </c>
      <c r="K37" s="6">
        <v>75</v>
      </c>
      <c r="L37" s="6">
        <v>75</v>
      </c>
      <c r="M37" s="6">
        <v>75</v>
      </c>
      <c r="N37" s="6">
        <v>75</v>
      </c>
      <c r="O37" s="6">
        <v>75</v>
      </c>
      <c r="P37" s="6">
        <v>75</v>
      </c>
      <c r="Q37" s="6">
        <v>75</v>
      </c>
      <c r="R37" s="6">
        <v>75</v>
      </c>
      <c r="S37" s="6">
        <v>75</v>
      </c>
      <c r="T37" s="6">
        <f t="shared" si="2"/>
        <v>675</v>
      </c>
      <c r="U37" s="6">
        <f t="shared" si="3"/>
        <v>75</v>
      </c>
    </row>
    <row r="38" spans="1:21" x14ac:dyDescent="0.25">
      <c r="A38" s="6">
        <v>32</v>
      </c>
      <c r="B38" s="4" t="s">
        <v>90</v>
      </c>
      <c r="C38" s="15" t="s">
        <v>110</v>
      </c>
      <c r="D38" s="6">
        <v>75</v>
      </c>
      <c r="E38" s="6">
        <v>75</v>
      </c>
      <c r="F38" s="6">
        <v>75</v>
      </c>
      <c r="G38" s="6">
        <v>75</v>
      </c>
      <c r="H38" s="6">
        <v>75</v>
      </c>
      <c r="I38" s="6">
        <v>75</v>
      </c>
      <c r="J38" s="6">
        <v>75</v>
      </c>
      <c r="K38" s="6">
        <v>75</v>
      </c>
      <c r="L38" s="6">
        <v>75</v>
      </c>
      <c r="M38" s="6">
        <v>75</v>
      </c>
      <c r="N38" s="6">
        <v>75</v>
      </c>
      <c r="O38" s="6">
        <v>75</v>
      </c>
      <c r="P38" s="6">
        <v>75</v>
      </c>
      <c r="Q38" s="6">
        <v>75</v>
      </c>
      <c r="R38" s="6">
        <v>75</v>
      </c>
      <c r="S38" s="6">
        <v>75</v>
      </c>
      <c r="T38" s="6">
        <f t="shared" si="2"/>
        <v>675</v>
      </c>
      <c r="U38" s="6">
        <f t="shared" si="3"/>
        <v>75</v>
      </c>
    </row>
    <row r="39" spans="1:21" x14ac:dyDescent="0.25">
      <c r="A39" s="6">
        <v>33</v>
      </c>
      <c r="B39" s="4" t="s">
        <v>91</v>
      </c>
      <c r="C39" s="15" t="s">
        <v>111</v>
      </c>
      <c r="D39" s="6">
        <v>75</v>
      </c>
      <c r="E39" s="6">
        <v>75</v>
      </c>
      <c r="F39" s="6">
        <v>75</v>
      </c>
      <c r="G39" s="6">
        <v>75</v>
      </c>
      <c r="H39" s="6">
        <v>75</v>
      </c>
      <c r="I39" s="6">
        <v>75</v>
      </c>
      <c r="J39" s="6">
        <v>75</v>
      </c>
      <c r="K39" s="6">
        <v>75</v>
      </c>
      <c r="L39" s="6">
        <v>75</v>
      </c>
      <c r="M39" s="6">
        <v>75</v>
      </c>
      <c r="N39" s="6">
        <v>75</v>
      </c>
      <c r="O39" s="6">
        <v>75</v>
      </c>
      <c r="P39" s="6">
        <v>75</v>
      </c>
      <c r="Q39" s="6">
        <v>75</v>
      </c>
      <c r="R39" s="6">
        <v>75</v>
      </c>
      <c r="S39" s="6">
        <v>75</v>
      </c>
      <c r="T39" s="6">
        <f t="shared" si="2"/>
        <v>675</v>
      </c>
      <c r="U39" s="6">
        <f t="shared" si="3"/>
        <v>75</v>
      </c>
    </row>
    <row r="40" spans="1:21" x14ac:dyDescent="0.25">
      <c r="A40" s="6">
        <v>34</v>
      </c>
      <c r="B40" s="4" t="s">
        <v>92</v>
      </c>
      <c r="C40" s="15" t="s">
        <v>112</v>
      </c>
      <c r="D40" s="6">
        <v>75</v>
      </c>
      <c r="E40" s="6">
        <v>75</v>
      </c>
      <c r="F40" s="6">
        <v>75</v>
      </c>
      <c r="G40" s="6">
        <v>75</v>
      </c>
      <c r="H40" s="6">
        <v>75</v>
      </c>
      <c r="I40" s="6">
        <v>75</v>
      </c>
      <c r="J40" s="6">
        <v>75</v>
      </c>
      <c r="K40" s="6">
        <v>75</v>
      </c>
      <c r="L40" s="6">
        <v>75</v>
      </c>
      <c r="M40" s="6">
        <v>75</v>
      </c>
      <c r="N40" s="6">
        <v>75</v>
      </c>
      <c r="O40" s="6">
        <v>75</v>
      </c>
      <c r="P40" s="6">
        <v>75</v>
      </c>
      <c r="Q40" s="6">
        <v>75</v>
      </c>
      <c r="R40" s="6">
        <v>75</v>
      </c>
      <c r="S40" s="6">
        <v>75</v>
      </c>
      <c r="T40" s="6">
        <f t="shared" si="2"/>
        <v>675</v>
      </c>
      <c r="U40" s="6">
        <f t="shared" si="3"/>
        <v>75</v>
      </c>
    </row>
    <row r="41" spans="1:21" x14ac:dyDescent="0.25">
      <c r="A41" s="6">
        <v>35</v>
      </c>
      <c r="B41" s="4" t="s">
        <v>93</v>
      </c>
      <c r="C41" s="15" t="s">
        <v>113</v>
      </c>
      <c r="D41" s="6">
        <v>75</v>
      </c>
      <c r="E41" s="6">
        <v>75</v>
      </c>
      <c r="F41" s="6">
        <v>75</v>
      </c>
      <c r="G41" s="6">
        <v>75</v>
      </c>
      <c r="H41" s="6">
        <v>75</v>
      </c>
      <c r="I41" s="6">
        <v>75</v>
      </c>
      <c r="J41" s="6">
        <v>75</v>
      </c>
      <c r="K41" s="6">
        <v>75</v>
      </c>
      <c r="L41" s="6">
        <v>75</v>
      </c>
      <c r="M41" s="6">
        <v>75</v>
      </c>
      <c r="N41" s="6">
        <v>75</v>
      </c>
      <c r="O41" s="6">
        <v>75</v>
      </c>
      <c r="P41" s="6">
        <v>75</v>
      </c>
      <c r="Q41" s="6">
        <v>75</v>
      </c>
      <c r="R41" s="6">
        <v>75</v>
      </c>
      <c r="S41" s="6">
        <v>75</v>
      </c>
      <c r="T41" s="6">
        <f t="shared" si="2"/>
        <v>675</v>
      </c>
      <c r="U41" s="6">
        <f t="shared" si="3"/>
        <v>75</v>
      </c>
    </row>
    <row r="42" spans="1:21" x14ac:dyDescent="0.25">
      <c r="A42" s="6">
        <v>36</v>
      </c>
      <c r="B42" s="4" t="s">
        <v>94</v>
      </c>
      <c r="C42" s="15" t="s">
        <v>114</v>
      </c>
      <c r="D42" s="6">
        <v>75</v>
      </c>
      <c r="E42" s="6">
        <v>75</v>
      </c>
      <c r="F42" s="6">
        <v>75</v>
      </c>
      <c r="G42" s="6">
        <v>75</v>
      </c>
      <c r="H42" s="6">
        <v>75</v>
      </c>
      <c r="I42" s="6">
        <v>75</v>
      </c>
      <c r="J42" s="6">
        <v>75</v>
      </c>
      <c r="K42" s="6">
        <v>75</v>
      </c>
      <c r="L42" s="6">
        <v>75</v>
      </c>
      <c r="M42" s="6">
        <v>75</v>
      </c>
      <c r="N42" s="6">
        <v>75</v>
      </c>
      <c r="O42" s="6">
        <v>75</v>
      </c>
      <c r="P42" s="6">
        <v>75</v>
      </c>
      <c r="Q42" s="6">
        <v>75</v>
      </c>
      <c r="R42" s="6">
        <v>75</v>
      </c>
      <c r="S42" s="6">
        <v>75</v>
      </c>
      <c r="T42" s="6">
        <f t="shared" si="2"/>
        <v>675</v>
      </c>
      <c r="U42" s="6">
        <f t="shared" si="3"/>
        <v>75</v>
      </c>
    </row>
    <row r="43" spans="1:21" x14ac:dyDescent="0.25">
      <c r="A43" s="6">
        <v>37</v>
      </c>
      <c r="B43" s="4" t="s">
        <v>95</v>
      </c>
      <c r="C43" s="15" t="s">
        <v>115</v>
      </c>
      <c r="D43" s="6">
        <v>75</v>
      </c>
      <c r="E43" s="6">
        <v>75</v>
      </c>
      <c r="F43" s="6">
        <v>75</v>
      </c>
      <c r="G43" s="6">
        <v>75</v>
      </c>
      <c r="H43" s="6">
        <v>75</v>
      </c>
      <c r="I43" s="6">
        <v>75</v>
      </c>
      <c r="J43" s="6">
        <v>75</v>
      </c>
      <c r="K43" s="6">
        <v>75</v>
      </c>
      <c r="L43" s="6">
        <v>75</v>
      </c>
      <c r="M43" s="6">
        <v>75</v>
      </c>
      <c r="N43" s="6">
        <v>75</v>
      </c>
      <c r="O43" s="6">
        <v>75</v>
      </c>
      <c r="P43" s="6">
        <v>75</v>
      </c>
      <c r="Q43" s="6">
        <v>75</v>
      </c>
      <c r="R43" s="6">
        <v>75</v>
      </c>
      <c r="S43" s="6">
        <v>75</v>
      </c>
      <c r="T43" s="6">
        <f t="shared" si="2"/>
        <v>675</v>
      </c>
      <c r="U43" s="6">
        <f t="shared" si="3"/>
        <v>75</v>
      </c>
    </row>
    <row r="44" spans="1:21" x14ac:dyDescent="0.25">
      <c r="A44" s="6">
        <v>38</v>
      </c>
      <c r="B44" s="4" t="s">
        <v>96</v>
      </c>
      <c r="C44" s="15" t="s">
        <v>116</v>
      </c>
      <c r="D44" s="6">
        <v>75</v>
      </c>
      <c r="E44" s="6">
        <v>75</v>
      </c>
      <c r="F44" s="6">
        <v>75</v>
      </c>
      <c r="G44" s="6">
        <v>75</v>
      </c>
      <c r="H44" s="6">
        <v>75</v>
      </c>
      <c r="I44" s="6">
        <v>75</v>
      </c>
      <c r="J44" s="6">
        <v>75</v>
      </c>
      <c r="K44" s="6">
        <v>75</v>
      </c>
      <c r="L44" s="6">
        <v>75</v>
      </c>
      <c r="M44" s="6">
        <v>75</v>
      </c>
      <c r="N44" s="6">
        <v>75</v>
      </c>
      <c r="O44" s="6">
        <v>75</v>
      </c>
      <c r="P44" s="6">
        <v>75</v>
      </c>
      <c r="Q44" s="6">
        <v>75</v>
      </c>
      <c r="R44" s="6">
        <v>75</v>
      </c>
      <c r="S44" s="6">
        <v>75</v>
      </c>
      <c r="T44" s="6">
        <f t="shared" si="2"/>
        <v>675</v>
      </c>
      <c r="U44" s="6">
        <f t="shared" si="3"/>
        <v>75</v>
      </c>
    </row>
    <row r="45" spans="1:21" x14ac:dyDescent="0.25">
      <c r="A45" s="6">
        <v>39</v>
      </c>
      <c r="B45" s="4" t="s">
        <v>97</v>
      </c>
      <c r="C45" s="15" t="s">
        <v>117</v>
      </c>
      <c r="D45" s="6">
        <v>75</v>
      </c>
      <c r="E45" s="6">
        <v>75</v>
      </c>
      <c r="F45" s="6">
        <v>75</v>
      </c>
      <c r="G45" s="6">
        <v>75</v>
      </c>
      <c r="H45" s="6">
        <v>75</v>
      </c>
      <c r="I45" s="6">
        <v>75</v>
      </c>
      <c r="J45" s="6">
        <v>75</v>
      </c>
      <c r="K45" s="6">
        <v>75</v>
      </c>
      <c r="L45" s="6">
        <v>75</v>
      </c>
      <c r="M45" s="6">
        <v>75</v>
      </c>
      <c r="N45" s="6">
        <v>75</v>
      </c>
      <c r="O45" s="6">
        <v>75</v>
      </c>
      <c r="P45" s="6">
        <v>75</v>
      </c>
      <c r="Q45" s="6">
        <v>75</v>
      </c>
      <c r="R45" s="6">
        <v>75</v>
      </c>
      <c r="S45" s="6">
        <v>75</v>
      </c>
      <c r="T45" s="6">
        <f t="shared" si="2"/>
        <v>675</v>
      </c>
      <c r="U45" s="6">
        <f t="shared" si="3"/>
        <v>75</v>
      </c>
    </row>
    <row r="46" spans="1:21" x14ac:dyDescent="0.25">
      <c r="A46" s="6">
        <v>40</v>
      </c>
      <c r="B46" s="4" t="s">
        <v>98</v>
      </c>
      <c r="C46" s="15" t="s">
        <v>118</v>
      </c>
      <c r="D46" s="6">
        <v>75</v>
      </c>
      <c r="E46" s="6">
        <v>75</v>
      </c>
      <c r="F46" s="6">
        <v>75</v>
      </c>
      <c r="G46" s="6">
        <v>75</v>
      </c>
      <c r="H46" s="6">
        <v>75</v>
      </c>
      <c r="I46" s="6">
        <v>75</v>
      </c>
      <c r="J46" s="6">
        <v>75</v>
      </c>
      <c r="K46" s="6">
        <v>75</v>
      </c>
      <c r="L46" s="6">
        <v>75</v>
      </c>
      <c r="M46" s="6">
        <v>75</v>
      </c>
      <c r="N46" s="6">
        <v>75</v>
      </c>
      <c r="O46" s="6">
        <v>75</v>
      </c>
      <c r="P46" s="6">
        <v>75</v>
      </c>
      <c r="Q46" s="6">
        <v>75</v>
      </c>
      <c r="R46" s="6">
        <v>75</v>
      </c>
      <c r="S46" s="6">
        <v>75</v>
      </c>
      <c r="T46" s="6">
        <f t="shared" si="2"/>
        <v>675</v>
      </c>
      <c r="U46" s="6">
        <f t="shared" si="3"/>
        <v>75</v>
      </c>
    </row>
    <row r="47" spans="1:21" x14ac:dyDescent="0.25">
      <c r="A47" s="6">
        <v>41</v>
      </c>
      <c r="B47" s="4" t="s">
        <v>99</v>
      </c>
      <c r="C47" s="15" t="s">
        <v>119</v>
      </c>
      <c r="D47" s="6">
        <v>75</v>
      </c>
      <c r="E47" s="6">
        <v>75</v>
      </c>
      <c r="F47" s="6">
        <v>75</v>
      </c>
      <c r="G47" s="6">
        <v>75</v>
      </c>
      <c r="H47" s="6">
        <v>75</v>
      </c>
      <c r="I47" s="6">
        <v>75</v>
      </c>
      <c r="J47" s="6">
        <v>75</v>
      </c>
      <c r="K47" s="6">
        <v>75</v>
      </c>
      <c r="L47" s="6">
        <v>75</v>
      </c>
      <c r="M47" s="6">
        <v>75</v>
      </c>
      <c r="N47" s="6">
        <v>75</v>
      </c>
      <c r="O47" s="6">
        <v>75</v>
      </c>
      <c r="P47" s="6">
        <v>75</v>
      </c>
      <c r="Q47" s="6">
        <v>75</v>
      </c>
      <c r="R47" s="6">
        <v>75</v>
      </c>
      <c r="S47" s="6">
        <v>75</v>
      </c>
      <c r="T47" s="6">
        <f t="shared" si="2"/>
        <v>675</v>
      </c>
      <c r="U47" s="6">
        <f t="shared" si="3"/>
        <v>75</v>
      </c>
    </row>
    <row r="48" spans="1:21" ht="30" x14ac:dyDescent="0.25">
      <c r="A48" s="6">
        <v>42</v>
      </c>
      <c r="B48" s="4" t="s">
        <v>120</v>
      </c>
      <c r="C48" s="15" t="s">
        <v>124</v>
      </c>
      <c r="D48" s="6">
        <v>75</v>
      </c>
      <c r="E48" s="6">
        <v>75</v>
      </c>
      <c r="F48" s="6">
        <v>75</v>
      </c>
      <c r="G48" s="6">
        <v>75</v>
      </c>
      <c r="H48" s="6">
        <v>75</v>
      </c>
      <c r="I48" s="6">
        <v>75</v>
      </c>
      <c r="J48" s="6">
        <v>75</v>
      </c>
      <c r="K48" s="6">
        <v>75</v>
      </c>
      <c r="L48" s="6">
        <v>75</v>
      </c>
      <c r="M48" s="6">
        <v>75</v>
      </c>
      <c r="N48" s="6">
        <v>75</v>
      </c>
      <c r="O48" s="6">
        <v>75</v>
      </c>
      <c r="P48" s="6">
        <v>75</v>
      </c>
      <c r="Q48" s="6">
        <v>75</v>
      </c>
      <c r="R48" s="6">
        <v>75</v>
      </c>
      <c r="S48" s="6">
        <v>75</v>
      </c>
      <c r="T48" s="6">
        <f t="shared" si="2"/>
        <v>675</v>
      </c>
      <c r="U48" s="6">
        <f t="shared" si="3"/>
        <v>75</v>
      </c>
    </row>
    <row r="49" spans="1:21" x14ac:dyDescent="0.25">
      <c r="A49" s="6">
        <v>43</v>
      </c>
      <c r="B49" s="4" t="s">
        <v>10</v>
      </c>
      <c r="C49" s="15" t="s">
        <v>12</v>
      </c>
      <c r="D49" s="6">
        <v>75</v>
      </c>
      <c r="E49" s="6">
        <v>75</v>
      </c>
      <c r="F49" s="6">
        <v>75</v>
      </c>
      <c r="G49" s="6">
        <v>75</v>
      </c>
      <c r="H49" s="6">
        <v>75</v>
      </c>
      <c r="I49" s="6">
        <v>75</v>
      </c>
      <c r="J49" s="6">
        <v>75</v>
      </c>
      <c r="K49" s="6">
        <v>75</v>
      </c>
      <c r="L49" s="6">
        <v>75</v>
      </c>
      <c r="M49" s="6">
        <v>75</v>
      </c>
      <c r="N49" s="6">
        <v>75</v>
      </c>
      <c r="O49" s="6">
        <v>75</v>
      </c>
      <c r="P49" s="6">
        <v>75</v>
      </c>
      <c r="Q49" s="6">
        <v>75</v>
      </c>
      <c r="R49" s="6">
        <v>75</v>
      </c>
      <c r="S49" s="6">
        <v>75</v>
      </c>
      <c r="T49" s="6">
        <f t="shared" si="2"/>
        <v>675</v>
      </c>
      <c r="U49" s="6">
        <f t="shared" si="3"/>
        <v>75</v>
      </c>
    </row>
    <row r="50" spans="1:21" x14ac:dyDescent="0.25">
      <c r="A50" s="6">
        <v>44</v>
      </c>
      <c r="B50" s="4" t="s">
        <v>11</v>
      </c>
      <c r="C50" s="15" t="s">
        <v>13</v>
      </c>
      <c r="D50" s="6">
        <v>75</v>
      </c>
      <c r="E50" s="6">
        <v>75</v>
      </c>
      <c r="F50" s="6">
        <v>75</v>
      </c>
      <c r="G50" s="6">
        <v>75</v>
      </c>
      <c r="H50" s="6">
        <v>75</v>
      </c>
      <c r="I50" s="6">
        <v>75</v>
      </c>
      <c r="J50" s="6">
        <v>75</v>
      </c>
      <c r="K50" s="6">
        <v>75</v>
      </c>
      <c r="L50" s="6">
        <v>75</v>
      </c>
      <c r="M50" s="6">
        <v>75</v>
      </c>
      <c r="N50" s="6">
        <v>75</v>
      </c>
      <c r="O50" s="6">
        <v>75</v>
      </c>
      <c r="P50" s="6">
        <v>75</v>
      </c>
      <c r="Q50" s="6">
        <v>75</v>
      </c>
      <c r="R50" s="6">
        <v>75</v>
      </c>
      <c r="S50" s="6">
        <v>75</v>
      </c>
      <c r="T50" s="6">
        <f t="shared" si="2"/>
        <v>675</v>
      </c>
      <c r="U50" s="6">
        <f t="shared" si="3"/>
        <v>75</v>
      </c>
    </row>
    <row r="51" spans="1:21" x14ac:dyDescent="0.25">
      <c r="A51" s="6">
        <v>45</v>
      </c>
      <c r="B51" s="4" t="s">
        <v>121</v>
      </c>
      <c r="C51" s="15" t="s">
        <v>125</v>
      </c>
      <c r="D51" s="6">
        <v>75</v>
      </c>
      <c r="E51" s="6">
        <v>75</v>
      </c>
      <c r="F51" s="6">
        <v>75</v>
      </c>
      <c r="G51" s="6">
        <v>75</v>
      </c>
      <c r="H51" s="6">
        <v>75</v>
      </c>
      <c r="I51" s="6">
        <v>75</v>
      </c>
      <c r="J51" s="6">
        <v>75</v>
      </c>
      <c r="K51" s="6">
        <v>75</v>
      </c>
      <c r="L51" s="6">
        <v>75</v>
      </c>
      <c r="M51" s="6">
        <v>75</v>
      </c>
      <c r="N51" s="6">
        <v>75</v>
      </c>
      <c r="O51" s="6">
        <v>75</v>
      </c>
      <c r="P51" s="6">
        <v>75</v>
      </c>
      <c r="Q51" s="6">
        <v>75</v>
      </c>
      <c r="R51" s="6">
        <v>75</v>
      </c>
      <c r="S51" s="6">
        <v>75</v>
      </c>
      <c r="T51" s="6">
        <f t="shared" si="2"/>
        <v>675</v>
      </c>
      <c r="U51" s="6">
        <f t="shared" si="3"/>
        <v>75</v>
      </c>
    </row>
    <row r="52" spans="1:21" x14ac:dyDescent="0.25">
      <c r="A52" s="6">
        <v>46</v>
      </c>
      <c r="B52" s="4" t="s">
        <v>122</v>
      </c>
      <c r="C52" s="15" t="s">
        <v>126</v>
      </c>
      <c r="D52" s="6">
        <v>75</v>
      </c>
      <c r="E52" s="6">
        <v>75</v>
      </c>
      <c r="F52" s="6">
        <v>75</v>
      </c>
      <c r="G52" s="6">
        <v>75</v>
      </c>
      <c r="H52" s="6">
        <v>75</v>
      </c>
      <c r="I52" s="6">
        <v>75</v>
      </c>
      <c r="J52" s="6">
        <v>75</v>
      </c>
      <c r="K52" s="6">
        <v>75</v>
      </c>
      <c r="L52" s="6">
        <v>75</v>
      </c>
      <c r="M52" s="6">
        <v>75</v>
      </c>
      <c r="N52" s="6">
        <v>75</v>
      </c>
      <c r="O52" s="6">
        <v>75</v>
      </c>
      <c r="P52" s="6">
        <v>75</v>
      </c>
      <c r="Q52" s="6">
        <v>75</v>
      </c>
      <c r="R52" s="6">
        <v>75</v>
      </c>
      <c r="S52" s="6">
        <v>75</v>
      </c>
      <c r="T52" s="6">
        <f t="shared" si="2"/>
        <v>675</v>
      </c>
      <c r="U52" s="6">
        <f t="shared" si="3"/>
        <v>75</v>
      </c>
    </row>
    <row r="53" spans="1:21" x14ac:dyDescent="0.25">
      <c r="A53" s="6">
        <v>47</v>
      </c>
      <c r="B53" s="4" t="s">
        <v>123</v>
      </c>
      <c r="C53" s="15" t="s">
        <v>127</v>
      </c>
      <c r="D53" s="6">
        <v>75</v>
      </c>
      <c r="E53" s="6">
        <v>75</v>
      </c>
      <c r="F53" s="6">
        <v>75</v>
      </c>
      <c r="G53" s="6">
        <v>75</v>
      </c>
      <c r="H53" s="6">
        <v>75</v>
      </c>
      <c r="I53" s="6">
        <v>75</v>
      </c>
      <c r="J53" s="6">
        <v>75</v>
      </c>
      <c r="K53" s="6">
        <v>75</v>
      </c>
      <c r="L53" s="6">
        <v>75</v>
      </c>
      <c r="M53" s="6">
        <v>75</v>
      </c>
      <c r="N53" s="6">
        <v>75</v>
      </c>
      <c r="O53" s="6">
        <v>75</v>
      </c>
      <c r="P53" s="6">
        <v>75</v>
      </c>
      <c r="Q53" s="6">
        <v>75</v>
      </c>
      <c r="R53" s="6">
        <v>75</v>
      </c>
      <c r="S53" s="6">
        <v>75</v>
      </c>
      <c r="T53" s="6">
        <f t="shared" si="2"/>
        <v>675</v>
      </c>
      <c r="U53" s="6">
        <f t="shared" si="3"/>
        <v>75</v>
      </c>
    </row>
  </sheetData>
  <mergeCells count="9">
    <mergeCell ref="A5:A6"/>
    <mergeCell ref="B5:B6"/>
    <mergeCell ref="C5:C6"/>
    <mergeCell ref="T5:T6"/>
    <mergeCell ref="A1:U1"/>
    <mergeCell ref="A2:U2"/>
    <mergeCell ref="A3:U3"/>
    <mergeCell ref="U5:U6"/>
    <mergeCell ref="D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K53"/>
  <sheetViews>
    <sheetView workbookViewId="0">
      <selection activeCell="B12" sqref="B12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4" width="5.5703125" style="12" customWidth="1"/>
    <col min="5" max="9" width="5.5703125" style="1" customWidth="1"/>
    <col min="10" max="10" width="9.42578125" style="1" bestFit="1" customWidth="1"/>
    <col min="11" max="11" width="11.5703125" style="1" bestFit="1" customWidth="1"/>
    <col min="12" max="16384" width="9.140625" style="1"/>
  </cols>
  <sheetData>
    <row r="1" spans="1:11" x14ac:dyDescent="0.25">
      <c r="A1" s="24" t="s">
        <v>131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12"/>
    </row>
    <row r="5" spans="1:11" ht="15" customHeight="1" x14ac:dyDescent="0.25">
      <c r="A5" s="23" t="s">
        <v>0</v>
      </c>
      <c r="B5" s="23" t="s">
        <v>1</v>
      </c>
      <c r="C5" s="23" t="s">
        <v>2</v>
      </c>
      <c r="D5" s="30" t="s">
        <v>7</v>
      </c>
      <c r="E5" s="32"/>
      <c r="F5" s="32"/>
      <c r="G5" s="32"/>
      <c r="H5" s="32"/>
      <c r="I5" s="33"/>
      <c r="J5" s="23" t="s">
        <v>3</v>
      </c>
      <c r="K5" s="23" t="s">
        <v>4</v>
      </c>
    </row>
    <row r="6" spans="1:11" ht="15" customHeight="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23"/>
      <c r="K6" s="23"/>
    </row>
    <row r="7" spans="1:11" ht="15" customHeight="1" x14ac:dyDescent="0.25">
      <c r="A7" s="6">
        <v>1</v>
      </c>
      <c r="B7" s="5" t="s">
        <v>38</v>
      </c>
      <c r="C7" s="3" t="s">
        <v>59</v>
      </c>
      <c r="D7" s="6">
        <v>45</v>
      </c>
      <c r="E7" s="6">
        <v>45</v>
      </c>
      <c r="F7" s="6">
        <v>45</v>
      </c>
      <c r="G7" s="6">
        <v>45</v>
      </c>
      <c r="H7" s="6">
        <v>45</v>
      </c>
      <c r="I7" s="6">
        <v>45</v>
      </c>
      <c r="J7" s="6">
        <f>SUM(D7:I7)</f>
        <v>270</v>
      </c>
      <c r="K7" s="6">
        <f>J7/6</f>
        <v>45</v>
      </c>
    </row>
    <row r="8" spans="1:11" ht="15" customHeight="1" x14ac:dyDescent="0.25">
      <c r="A8" s="6">
        <v>2</v>
      </c>
      <c r="B8" s="5" t="s">
        <v>39</v>
      </c>
      <c r="C8" s="3" t="s">
        <v>60</v>
      </c>
      <c r="D8" s="6">
        <v>50</v>
      </c>
      <c r="E8" s="6">
        <v>50</v>
      </c>
      <c r="F8" s="6">
        <v>50</v>
      </c>
      <c r="G8" s="6">
        <v>50</v>
      </c>
      <c r="H8" s="6">
        <v>50</v>
      </c>
      <c r="I8" s="6">
        <v>50</v>
      </c>
      <c r="J8" s="6">
        <f>SUM(D8:I8)</f>
        <v>300</v>
      </c>
      <c r="K8" s="6">
        <f>J8/6</f>
        <v>50</v>
      </c>
    </row>
    <row r="9" spans="1:11" ht="15" customHeight="1" x14ac:dyDescent="0.25">
      <c r="A9" s="6">
        <v>3</v>
      </c>
      <c r="B9" s="5" t="s">
        <v>40</v>
      </c>
      <c r="C9" s="3" t="s">
        <v>61</v>
      </c>
      <c r="D9" s="6">
        <v>40</v>
      </c>
      <c r="E9" s="6">
        <v>40</v>
      </c>
      <c r="F9" s="6">
        <v>40</v>
      </c>
      <c r="G9" s="6">
        <v>40</v>
      </c>
      <c r="H9" s="6">
        <v>40</v>
      </c>
      <c r="I9" s="6">
        <v>40</v>
      </c>
      <c r="J9" s="6">
        <f>SUM(D9:I9)</f>
        <v>240</v>
      </c>
      <c r="K9" s="6">
        <f>J9/6</f>
        <v>40</v>
      </c>
    </row>
    <row r="10" spans="1:11" ht="15" customHeight="1" x14ac:dyDescent="0.25">
      <c r="A10" s="6">
        <v>4</v>
      </c>
      <c r="B10" s="5" t="s">
        <v>41</v>
      </c>
      <c r="C10" s="3" t="s">
        <v>62</v>
      </c>
      <c r="D10" s="6">
        <v>60</v>
      </c>
      <c r="E10" s="6">
        <v>60</v>
      </c>
      <c r="F10" s="6">
        <v>60</v>
      </c>
      <c r="G10" s="6">
        <v>60</v>
      </c>
      <c r="H10" s="6">
        <v>60</v>
      </c>
      <c r="I10" s="6">
        <v>60</v>
      </c>
      <c r="J10" s="6">
        <f>SUM(D10:I10)</f>
        <v>360</v>
      </c>
      <c r="K10" s="6">
        <f>J10/6</f>
        <v>60</v>
      </c>
    </row>
    <row r="11" spans="1:11" ht="15" customHeight="1" x14ac:dyDescent="0.25">
      <c r="A11" s="6">
        <v>5</v>
      </c>
      <c r="B11" s="5" t="s">
        <v>42</v>
      </c>
      <c r="C11" s="3" t="s">
        <v>63</v>
      </c>
      <c r="D11" s="6">
        <v>30</v>
      </c>
      <c r="E11" s="6">
        <v>30</v>
      </c>
      <c r="F11" s="6">
        <v>30</v>
      </c>
      <c r="G11" s="6">
        <v>30</v>
      </c>
      <c r="H11" s="6">
        <v>30</v>
      </c>
      <c r="I11" s="6">
        <v>30</v>
      </c>
      <c r="J11" s="6">
        <f>SUM(D11:I11)</f>
        <v>180</v>
      </c>
      <c r="K11" s="6">
        <f>J11/6</f>
        <v>30</v>
      </c>
    </row>
    <row r="12" spans="1:11" ht="15" customHeight="1" x14ac:dyDescent="0.25">
      <c r="A12" s="6">
        <v>6</v>
      </c>
      <c r="B12" s="5" t="s">
        <v>43</v>
      </c>
      <c r="C12" s="3" t="s">
        <v>64</v>
      </c>
      <c r="D12" s="6">
        <v>40</v>
      </c>
      <c r="E12" s="6">
        <v>40</v>
      </c>
      <c r="F12" s="6">
        <v>40</v>
      </c>
      <c r="G12" s="6">
        <v>40</v>
      </c>
      <c r="H12" s="6">
        <v>40</v>
      </c>
      <c r="I12" s="6">
        <v>40</v>
      </c>
      <c r="J12" s="6">
        <f>SUM(D12:I12)</f>
        <v>240</v>
      </c>
      <c r="K12" s="6">
        <f>J12/6</f>
        <v>40</v>
      </c>
    </row>
    <row r="13" spans="1:11" ht="15" customHeight="1" x14ac:dyDescent="0.25">
      <c r="A13" s="6">
        <v>7</v>
      </c>
      <c r="B13" s="5" t="s">
        <v>44</v>
      </c>
      <c r="C13" s="3" t="s">
        <v>65</v>
      </c>
      <c r="D13" s="6">
        <v>80</v>
      </c>
      <c r="E13" s="6">
        <v>80</v>
      </c>
      <c r="F13" s="6">
        <v>80</v>
      </c>
      <c r="G13" s="6">
        <v>80</v>
      </c>
      <c r="H13" s="6">
        <v>80</v>
      </c>
      <c r="I13" s="6">
        <v>80</v>
      </c>
      <c r="J13" s="6">
        <f>SUM(D13:I13)</f>
        <v>480</v>
      </c>
      <c r="K13" s="6">
        <f>J13/6</f>
        <v>80</v>
      </c>
    </row>
    <row r="14" spans="1:11" ht="15" customHeight="1" x14ac:dyDescent="0.25">
      <c r="A14" s="6">
        <v>8</v>
      </c>
      <c r="B14" s="5" t="s">
        <v>45</v>
      </c>
      <c r="C14" s="3" t="s">
        <v>66</v>
      </c>
      <c r="D14" s="6"/>
      <c r="E14" s="6"/>
      <c r="F14" s="6"/>
      <c r="G14" s="6"/>
      <c r="H14" s="6"/>
      <c r="I14" s="6"/>
      <c r="J14" s="6">
        <f>SUM(D14:I14)</f>
        <v>0</v>
      </c>
      <c r="K14" s="6">
        <f>J14/6</f>
        <v>0</v>
      </c>
    </row>
    <row r="15" spans="1:11" ht="15" customHeight="1" x14ac:dyDescent="0.25">
      <c r="A15" s="6">
        <v>9</v>
      </c>
      <c r="B15" s="5" t="s">
        <v>46</v>
      </c>
      <c r="C15" s="3" t="s">
        <v>67</v>
      </c>
      <c r="D15" s="6">
        <v>50</v>
      </c>
      <c r="E15" s="6">
        <v>50</v>
      </c>
      <c r="F15" s="6">
        <v>50</v>
      </c>
      <c r="G15" s="6">
        <v>50</v>
      </c>
      <c r="H15" s="6">
        <v>50</v>
      </c>
      <c r="I15" s="6">
        <v>50</v>
      </c>
      <c r="J15" s="6">
        <f>SUM(D15:I15)</f>
        <v>300</v>
      </c>
      <c r="K15" s="6">
        <f>J15/6</f>
        <v>50</v>
      </c>
    </row>
    <row r="16" spans="1:11" ht="15" customHeight="1" x14ac:dyDescent="0.25">
      <c r="A16" s="6">
        <v>10</v>
      </c>
      <c r="B16" s="5" t="s">
        <v>47</v>
      </c>
      <c r="C16" s="3" t="s">
        <v>68</v>
      </c>
      <c r="D16" s="6">
        <v>60</v>
      </c>
      <c r="E16" s="6">
        <v>60</v>
      </c>
      <c r="F16" s="6">
        <v>60</v>
      </c>
      <c r="G16" s="6">
        <v>60</v>
      </c>
      <c r="H16" s="6">
        <v>60</v>
      </c>
      <c r="I16" s="6">
        <v>60</v>
      </c>
      <c r="J16" s="6">
        <f>SUM(D16:I16)</f>
        <v>360</v>
      </c>
      <c r="K16" s="6">
        <f>J16/6</f>
        <v>60</v>
      </c>
    </row>
    <row r="17" spans="1:11" ht="15" customHeight="1" x14ac:dyDescent="0.25">
      <c r="A17" s="6">
        <v>11</v>
      </c>
      <c r="B17" s="5" t="s">
        <v>48</v>
      </c>
      <c r="C17" s="3" t="s">
        <v>69</v>
      </c>
      <c r="D17" s="6">
        <v>60</v>
      </c>
      <c r="E17" s="6">
        <v>60</v>
      </c>
      <c r="F17" s="6">
        <v>60</v>
      </c>
      <c r="G17" s="6">
        <v>60</v>
      </c>
      <c r="H17" s="6">
        <v>60</v>
      </c>
      <c r="I17" s="6">
        <v>60</v>
      </c>
      <c r="J17" s="6">
        <f>SUM(D17:I17)</f>
        <v>360</v>
      </c>
      <c r="K17" s="6">
        <f>J17/6</f>
        <v>60</v>
      </c>
    </row>
    <row r="18" spans="1:11" ht="15" customHeight="1" x14ac:dyDescent="0.25">
      <c r="A18" s="6">
        <v>12</v>
      </c>
      <c r="B18" s="5" t="s">
        <v>49</v>
      </c>
      <c r="C18" s="3" t="s">
        <v>70</v>
      </c>
      <c r="D18" s="6">
        <v>50</v>
      </c>
      <c r="E18" s="6">
        <v>50</v>
      </c>
      <c r="F18" s="6">
        <v>50</v>
      </c>
      <c r="G18" s="6">
        <v>50</v>
      </c>
      <c r="H18" s="6">
        <v>50</v>
      </c>
      <c r="I18" s="6">
        <v>50</v>
      </c>
      <c r="J18" s="6">
        <f>SUM(D18:I18)</f>
        <v>300</v>
      </c>
      <c r="K18" s="6">
        <f>J18/6</f>
        <v>50</v>
      </c>
    </row>
    <row r="19" spans="1:11" ht="15" customHeight="1" x14ac:dyDescent="0.25">
      <c r="A19" s="6">
        <v>13</v>
      </c>
      <c r="B19" s="5" t="s">
        <v>50</v>
      </c>
      <c r="C19" s="3" t="s">
        <v>71</v>
      </c>
      <c r="D19" s="6">
        <v>40</v>
      </c>
      <c r="E19" s="6">
        <v>40</v>
      </c>
      <c r="F19" s="6">
        <v>40</v>
      </c>
      <c r="G19" s="6">
        <v>40</v>
      </c>
      <c r="H19" s="6">
        <v>40</v>
      </c>
      <c r="I19" s="6">
        <v>40</v>
      </c>
      <c r="J19" s="6">
        <f>SUM(D19:I19)</f>
        <v>240</v>
      </c>
      <c r="K19" s="6">
        <f>J19/6</f>
        <v>40</v>
      </c>
    </row>
    <row r="20" spans="1:11" ht="15" customHeight="1" x14ac:dyDescent="0.25">
      <c r="A20" s="6">
        <v>14</v>
      </c>
      <c r="B20" s="5" t="s">
        <v>51</v>
      </c>
      <c r="C20" s="3" t="s">
        <v>72</v>
      </c>
      <c r="D20" s="6">
        <v>30</v>
      </c>
      <c r="E20" s="6">
        <v>30</v>
      </c>
      <c r="F20" s="6">
        <v>30</v>
      </c>
      <c r="G20" s="6">
        <v>30</v>
      </c>
      <c r="H20" s="6">
        <v>30</v>
      </c>
      <c r="I20" s="6">
        <v>30</v>
      </c>
      <c r="J20" s="6">
        <f>SUM(D20:I20)</f>
        <v>180</v>
      </c>
      <c r="K20" s="6">
        <f>J20/6</f>
        <v>30</v>
      </c>
    </row>
    <row r="21" spans="1:11" ht="15" customHeight="1" x14ac:dyDescent="0.25">
      <c r="A21" s="6">
        <v>15</v>
      </c>
      <c r="B21" s="5" t="s">
        <v>52</v>
      </c>
      <c r="C21" s="3" t="s">
        <v>73</v>
      </c>
      <c r="D21" s="6">
        <v>50</v>
      </c>
      <c r="E21" s="6">
        <v>50</v>
      </c>
      <c r="F21" s="6">
        <v>50</v>
      </c>
      <c r="G21" s="6">
        <v>50</v>
      </c>
      <c r="H21" s="6">
        <v>50</v>
      </c>
      <c r="I21" s="6">
        <v>50</v>
      </c>
      <c r="J21" s="6">
        <f>SUM(D21:I21)</f>
        <v>300</v>
      </c>
      <c r="K21" s="6">
        <f>J21/6</f>
        <v>50</v>
      </c>
    </row>
    <row r="22" spans="1:11" ht="15" customHeight="1" x14ac:dyDescent="0.25">
      <c r="A22" s="6">
        <v>16</v>
      </c>
      <c r="B22" s="5" t="s">
        <v>53</v>
      </c>
      <c r="C22" s="3" t="s">
        <v>74</v>
      </c>
      <c r="D22" s="6">
        <v>65</v>
      </c>
      <c r="E22" s="6">
        <v>65</v>
      </c>
      <c r="F22" s="6">
        <v>65</v>
      </c>
      <c r="G22" s="6">
        <v>65</v>
      </c>
      <c r="H22" s="6">
        <v>65</v>
      </c>
      <c r="I22" s="6">
        <v>65</v>
      </c>
      <c r="J22" s="6">
        <f>SUM(D22:I22)</f>
        <v>390</v>
      </c>
      <c r="K22" s="6">
        <f>J22/6</f>
        <v>65</v>
      </c>
    </row>
    <row r="23" spans="1:11" ht="15" customHeight="1" x14ac:dyDescent="0.25">
      <c r="A23" s="6">
        <v>17</v>
      </c>
      <c r="B23" s="5" t="s">
        <v>54</v>
      </c>
      <c r="C23" s="3" t="s">
        <v>75</v>
      </c>
      <c r="D23" s="6">
        <v>60</v>
      </c>
      <c r="E23" s="6">
        <v>60</v>
      </c>
      <c r="F23" s="6">
        <v>60</v>
      </c>
      <c r="G23" s="6">
        <v>60</v>
      </c>
      <c r="H23" s="6">
        <v>60</v>
      </c>
      <c r="I23" s="6">
        <v>60</v>
      </c>
      <c r="J23" s="6">
        <f>SUM(D23:I23)</f>
        <v>360</v>
      </c>
      <c r="K23" s="6">
        <f>J23/6</f>
        <v>60</v>
      </c>
    </row>
    <row r="24" spans="1:11" ht="15" customHeight="1" x14ac:dyDescent="0.25">
      <c r="A24" s="6">
        <v>18</v>
      </c>
      <c r="B24" s="5" t="s">
        <v>55</v>
      </c>
      <c r="C24" s="3" t="s">
        <v>76</v>
      </c>
      <c r="D24" s="6">
        <v>75</v>
      </c>
      <c r="E24" s="6">
        <v>75</v>
      </c>
      <c r="F24" s="6">
        <v>75</v>
      </c>
      <c r="G24" s="6">
        <v>75</v>
      </c>
      <c r="H24" s="6">
        <v>75</v>
      </c>
      <c r="I24" s="6">
        <v>75</v>
      </c>
      <c r="J24" s="6">
        <f>SUM(D24:I24)</f>
        <v>450</v>
      </c>
      <c r="K24" s="6">
        <f>J24/6</f>
        <v>75</v>
      </c>
    </row>
    <row r="25" spans="1:11" ht="15" customHeight="1" x14ac:dyDescent="0.25">
      <c r="A25" s="6">
        <v>19</v>
      </c>
      <c r="B25" s="5" t="s">
        <v>56</v>
      </c>
      <c r="C25" s="3" t="s">
        <v>77</v>
      </c>
      <c r="D25" s="6">
        <v>60</v>
      </c>
      <c r="E25" s="6">
        <v>60</v>
      </c>
      <c r="F25" s="6">
        <v>60</v>
      </c>
      <c r="G25" s="6">
        <v>60</v>
      </c>
      <c r="H25" s="6">
        <v>60</v>
      </c>
      <c r="I25" s="6">
        <v>60</v>
      </c>
      <c r="J25" s="6">
        <f>SUM(D25:I25)</f>
        <v>360</v>
      </c>
      <c r="K25" s="6">
        <f>J25/6</f>
        <v>60</v>
      </c>
    </row>
    <row r="26" spans="1:11" ht="15" customHeight="1" x14ac:dyDescent="0.25">
      <c r="A26" s="6">
        <v>20</v>
      </c>
      <c r="B26" s="5" t="s">
        <v>57</v>
      </c>
      <c r="C26" s="3" t="s">
        <v>78</v>
      </c>
      <c r="D26" s="6">
        <v>50</v>
      </c>
      <c r="E26" s="6">
        <v>50</v>
      </c>
      <c r="F26" s="6">
        <v>50</v>
      </c>
      <c r="G26" s="6">
        <v>50</v>
      </c>
      <c r="H26" s="6">
        <v>50</v>
      </c>
      <c r="I26" s="6">
        <v>50</v>
      </c>
      <c r="J26" s="6">
        <f>SUM(D26:I26)</f>
        <v>300</v>
      </c>
      <c r="K26" s="6">
        <f>J26/6</f>
        <v>50</v>
      </c>
    </row>
    <row r="27" spans="1:11" ht="15" customHeight="1" x14ac:dyDescent="0.25">
      <c r="A27" s="6">
        <v>21</v>
      </c>
      <c r="B27" s="5" t="s">
        <v>58</v>
      </c>
      <c r="C27" s="3" t="s">
        <v>79</v>
      </c>
      <c r="D27" s="6">
        <v>80</v>
      </c>
      <c r="E27" s="6">
        <v>80</v>
      </c>
      <c r="F27" s="6">
        <v>80</v>
      </c>
      <c r="G27" s="6">
        <v>80</v>
      </c>
      <c r="H27" s="6">
        <v>80</v>
      </c>
      <c r="I27" s="6">
        <v>80</v>
      </c>
      <c r="J27" s="6">
        <f>SUM(D27:I27)</f>
        <v>480</v>
      </c>
      <c r="K27" s="6">
        <f>J27/6</f>
        <v>80</v>
      </c>
    </row>
    <row r="28" spans="1:11" ht="15" customHeight="1" x14ac:dyDescent="0.25">
      <c r="A28" s="6">
        <v>22</v>
      </c>
      <c r="B28" s="5" t="s">
        <v>80</v>
      </c>
      <c r="C28" s="3" t="s">
        <v>100</v>
      </c>
      <c r="D28" s="6"/>
      <c r="E28" s="6"/>
      <c r="F28" s="6"/>
      <c r="G28" s="6"/>
      <c r="H28" s="6"/>
      <c r="I28" s="6"/>
      <c r="J28" s="6">
        <f>SUM(D28:I28)</f>
        <v>0</v>
      </c>
      <c r="K28" s="6">
        <f>J28/6</f>
        <v>0</v>
      </c>
    </row>
    <row r="29" spans="1:11" ht="15" customHeight="1" x14ac:dyDescent="0.25">
      <c r="A29" s="6">
        <v>23</v>
      </c>
      <c r="B29" s="5" t="s">
        <v>81</v>
      </c>
      <c r="C29" s="3" t="s">
        <v>101</v>
      </c>
      <c r="D29" s="6">
        <v>55</v>
      </c>
      <c r="E29" s="6">
        <v>55</v>
      </c>
      <c r="F29" s="6">
        <v>55</v>
      </c>
      <c r="G29" s="6">
        <v>55</v>
      </c>
      <c r="H29" s="6">
        <v>55</v>
      </c>
      <c r="I29" s="6">
        <v>55</v>
      </c>
      <c r="J29" s="6">
        <f>SUM(D29:I29)</f>
        <v>330</v>
      </c>
      <c r="K29" s="6">
        <f>J29/6</f>
        <v>55</v>
      </c>
    </row>
    <row r="30" spans="1:11" ht="15" customHeight="1" x14ac:dyDescent="0.25">
      <c r="A30" s="6">
        <v>24</v>
      </c>
      <c r="B30" s="5" t="s">
        <v>82</v>
      </c>
      <c r="C30" s="3" t="s">
        <v>102</v>
      </c>
      <c r="D30" s="6">
        <v>40</v>
      </c>
      <c r="E30" s="6">
        <v>40</v>
      </c>
      <c r="F30" s="6">
        <v>40</v>
      </c>
      <c r="G30" s="6">
        <v>40</v>
      </c>
      <c r="H30" s="6">
        <v>40</v>
      </c>
      <c r="I30" s="6">
        <v>40</v>
      </c>
      <c r="J30" s="6">
        <f>SUM(D30:I30)</f>
        <v>240</v>
      </c>
      <c r="K30" s="6">
        <f>J30/6</f>
        <v>40</v>
      </c>
    </row>
    <row r="31" spans="1:11" ht="15" customHeight="1" x14ac:dyDescent="0.25">
      <c r="A31" s="6">
        <v>25</v>
      </c>
      <c r="B31" s="8" t="s">
        <v>83</v>
      </c>
      <c r="C31" s="7" t="s">
        <v>103</v>
      </c>
      <c r="D31" s="29">
        <v>35</v>
      </c>
      <c r="E31" s="29">
        <v>35</v>
      </c>
      <c r="F31" s="29">
        <v>35</v>
      </c>
      <c r="G31" s="29">
        <v>35</v>
      </c>
      <c r="H31" s="29">
        <v>35</v>
      </c>
      <c r="I31" s="29">
        <v>35</v>
      </c>
      <c r="J31" s="6">
        <f>SUM(D31:I31)</f>
        <v>210</v>
      </c>
      <c r="K31" s="6">
        <f>J31/6</f>
        <v>35</v>
      </c>
    </row>
    <row r="32" spans="1:11" ht="15" customHeight="1" x14ac:dyDescent="0.25">
      <c r="A32" s="6">
        <v>26</v>
      </c>
      <c r="B32" s="4" t="s">
        <v>84</v>
      </c>
      <c r="C32" s="15" t="s">
        <v>104</v>
      </c>
      <c r="D32" s="6">
        <v>60</v>
      </c>
      <c r="E32" s="6">
        <v>60</v>
      </c>
      <c r="F32" s="6">
        <v>60</v>
      </c>
      <c r="G32" s="6">
        <v>60</v>
      </c>
      <c r="H32" s="6">
        <v>60</v>
      </c>
      <c r="I32" s="6">
        <v>60</v>
      </c>
      <c r="J32" s="6">
        <f>SUM(D32:I32)</f>
        <v>360</v>
      </c>
      <c r="K32" s="6">
        <f>J32/6</f>
        <v>60</v>
      </c>
    </row>
    <row r="33" spans="1:11" x14ac:dyDescent="0.25">
      <c r="A33" s="6">
        <v>27</v>
      </c>
      <c r="B33" s="4" t="s">
        <v>85</v>
      </c>
      <c r="C33" s="15" t="s">
        <v>105</v>
      </c>
      <c r="D33" s="6">
        <v>65</v>
      </c>
      <c r="E33" s="6">
        <v>65</v>
      </c>
      <c r="F33" s="6">
        <v>65</v>
      </c>
      <c r="G33" s="6">
        <v>65</v>
      </c>
      <c r="H33" s="6">
        <v>65</v>
      </c>
      <c r="I33" s="6">
        <v>65</v>
      </c>
      <c r="J33" s="6">
        <f>SUM(D33:I33)</f>
        <v>390</v>
      </c>
      <c r="K33" s="6">
        <f>J33/6</f>
        <v>65</v>
      </c>
    </row>
    <row r="34" spans="1:11" x14ac:dyDescent="0.25">
      <c r="A34" s="6">
        <v>28</v>
      </c>
      <c r="B34" s="4" t="s">
        <v>86</v>
      </c>
      <c r="C34" s="15" t="s">
        <v>106</v>
      </c>
      <c r="D34" s="6">
        <v>55</v>
      </c>
      <c r="E34" s="6">
        <v>55</v>
      </c>
      <c r="F34" s="6">
        <v>55</v>
      </c>
      <c r="G34" s="6">
        <v>55</v>
      </c>
      <c r="H34" s="6">
        <v>55</v>
      </c>
      <c r="I34" s="6">
        <v>55</v>
      </c>
      <c r="J34" s="6">
        <f>SUM(D34:I34)</f>
        <v>330</v>
      </c>
      <c r="K34" s="6">
        <f>J34/6</f>
        <v>55</v>
      </c>
    </row>
    <row r="35" spans="1:11" x14ac:dyDescent="0.25">
      <c r="A35" s="6">
        <v>29</v>
      </c>
      <c r="B35" s="4" t="s">
        <v>87</v>
      </c>
      <c r="C35" s="15" t="s">
        <v>107</v>
      </c>
      <c r="D35" s="6">
        <v>40</v>
      </c>
      <c r="E35" s="6">
        <v>40</v>
      </c>
      <c r="F35" s="6">
        <v>40</v>
      </c>
      <c r="G35" s="6">
        <v>40</v>
      </c>
      <c r="H35" s="6">
        <v>40</v>
      </c>
      <c r="I35" s="6">
        <v>40</v>
      </c>
      <c r="J35" s="6">
        <f>SUM(D35:I35)</f>
        <v>240</v>
      </c>
      <c r="K35" s="6">
        <f>J35/6</f>
        <v>40</v>
      </c>
    </row>
    <row r="36" spans="1:11" x14ac:dyDescent="0.25">
      <c r="A36" s="6">
        <v>30</v>
      </c>
      <c r="B36" s="4" t="s">
        <v>88</v>
      </c>
      <c r="C36" s="15" t="s">
        <v>108</v>
      </c>
      <c r="D36" s="6">
        <v>90</v>
      </c>
      <c r="E36" s="6">
        <v>90</v>
      </c>
      <c r="F36" s="6">
        <v>90</v>
      </c>
      <c r="G36" s="6">
        <v>90</v>
      </c>
      <c r="H36" s="6">
        <v>90</v>
      </c>
      <c r="I36" s="6">
        <v>90</v>
      </c>
      <c r="J36" s="6">
        <f>SUM(D36:I36)</f>
        <v>540</v>
      </c>
      <c r="K36" s="6">
        <f>J36/6</f>
        <v>90</v>
      </c>
    </row>
    <row r="37" spans="1:11" x14ac:dyDescent="0.25">
      <c r="A37" s="6">
        <v>31</v>
      </c>
      <c r="B37" s="4" t="s">
        <v>89</v>
      </c>
      <c r="C37" s="15" t="s">
        <v>109</v>
      </c>
      <c r="D37" s="6">
        <v>40</v>
      </c>
      <c r="E37" s="6">
        <v>40</v>
      </c>
      <c r="F37" s="6">
        <v>40</v>
      </c>
      <c r="G37" s="6">
        <v>40</v>
      </c>
      <c r="H37" s="6">
        <v>40</v>
      </c>
      <c r="I37" s="6">
        <v>40</v>
      </c>
      <c r="J37" s="6">
        <f>SUM(D37:I37)</f>
        <v>240</v>
      </c>
      <c r="K37" s="6">
        <f>J37/6</f>
        <v>40</v>
      </c>
    </row>
    <row r="38" spans="1:11" x14ac:dyDescent="0.25">
      <c r="A38" s="6">
        <v>32</v>
      </c>
      <c r="B38" s="4" t="s">
        <v>90</v>
      </c>
      <c r="C38" s="15" t="s">
        <v>110</v>
      </c>
      <c r="D38" s="6">
        <v>70</v>
      </c>
      <c r="E38" s="6">
        <v>70</v>
      </c>
      <c r="F38" s="6">
        <v>70</v>
      </c>
      <c r="G38" s="6">
        <v>70</v>
      </c>
      <c r="H38" s="6">
        <v>70</v>
      </c>
      <c r="I38" s="6">
        <v>70</v>
      </c>
      <c r="J38" s="6">
        <f>SUM(D38:I38)</f>
        <v>420</v>
      </c>
      <c r="K38" s="6">
        <f>J38/6</f>
        <v>70</v>
      </c>
    </row>
    <row r="39" spans="1:11" x14ac:dyDescent="0.25">
      <c r="A39" s="6">
        <v>33</v>
      </c>
      <c r="B39" s="4" t="s">
        <v>91</v>
      </c>
      <c r="C39" s="15" t="s">
        <v>111</v>
      </c>
      <c r="D39" s="6">
        <v>80</v>
      </c>
      <c r="E39" s="6">
        <v>80</v>
      </c>
      <c r="F39" s="6">
        <v>80</v>
      </c>
      <c r="G39" s="6">
        <v>80</v>
      </c>
      <c r="H39" s="6">
        <v>80</v>
      </c>
      <c r="I39" s="6">
        <v>80</v>
      </c>
      <c r="J39" s="6">
        <f>SUM(D39:I39)</f>
        <v>480</v>
      </c>
      <c r="K39" s="6">
        <f>J39/6</f>
        <v>80</v>
      </c>
    </row>
    <row r="40" spans="1:11" x14ac:dyDescent="0.25">
      <c r="A40" s="6">
        <v>34</v>
      </c>
      <c r="B40" s="4" t="s">
        <v>92</v>
      </c>
      <c r="C40" s="15" t="s">
        <v>112</v>
      </c>
      <c r="D40" s="6">
        <v>65</v>
      </c>
      <c r="E40" s="6">
        <v>65</v>
      </c>
      <c r="F40" s="6">
        <v>65</v>
      </c>
      <c r="G40" s="6">
        <v>65</v>
      </c>
      <c r="H40" s="6">
        <v>65</v>
      </c>
      <c r="I40" s="6">
        <v>65</v>
      </c>
      <c r="J40" s="6">
        <f>SUM(D40:I40)</f>
        <v>390</v>
      </c>
      <c r="K40" s="6">
        <f>J40/6</f>
        <v>65</v>
      </c>
    </row>
    <row r="41" spans="1:11" x14ac:dyDescent="0.25">
      <c r="A41" s="6">
        <v>35</v>
      </c>
      <c r="B41" s="4" t="s">
        <v>93</v>
      </c>
      <c r="C41" s="15" t="s">
        <v>113</v>
      </c>
      <c r="D41" s="6">
        <v>70</v>
      </c>
      <c r="E41" s="6">
        <v>70</v>
      </c>
      <c r="F41" s="6">
        <v>70</v>
      </c>
      <c r="G41" s="6">
        <v>70</v>
      </c>
      <c r="H41" s="6">
        <v>70</v>
      </c>
      <c r="I41" s="6">
        <v>70</v>
      </c>
      <c r="J41" s="6">
        <f>SUM(D41:I41)</f>
        <v>420</v>
      </c>
      <c r="K41" s="6">
        <f>J41/6</f>
        <v>70</v>
      </c>
    </row>
    <row r="42" spans="1:11" x14ac:dyDescent="0.25">
      <c r="A42" s="6">
        <v>36</v>
      </c>
      <c r="B42" s="4" t="s">
        <v>94</v>
      </c>
      <c r="C42" s="15" t="s">
        <v>114</v>
      </c>
      <c r="D42" s="6"/>
      <c r="E42" s="6"/>
      <c r="F42" s="6"/>
      <c r="G42" s="6"/>
      <c r="H42" s="6"/>
      <c r="I42" s="6"/>
      <c r="J42" s="6">
        <f>SUM(D42:I42)</f>
        <v>0</v>
      </c>
      <c r="K42" s="6">
        <f>J42/6</f>
        <v>0</v>
      </c>
    </row>
    <row r="43" spans="1:11" x14ac:dyDescent="0.25">
      <c r="A43" s="6">
        <v>37</v>
      </c>
      <c r="B43" s="4" t="s">
        <v>95</v>
      </c>
      <c r="C43" s="15" t="s">
        <v>115</v>
      </c>
      <c r="D43" s="6">
        <v>45</v>
      </c>
      <c r="E43" s="6">
        <v>45</v>
      </c>
      <c r="F43" s="6">
        <v>45</v>
      </c>
      <c r="G43" s="6">
        <v>45</v>
      </c>
      <c r="H43" s="6">
        <v>45</v>
      </c>
      <c r="I43" s="6">
        <v>45</v>
      </c>
      <c r="J43" s="6">
        <f>SUM(D43:I43)</f>
        <v>270</v>
      </c>
      <c r="K43" s="6">
        <f>J43/6</f>
        <v>45</v>
      </c>
    </row>
    <row r="44" spans="1:11" x14ac:dyDescent="0.25">
      <c r="A44" s="6">
        <v>38</v>
      </c>
      <c r="B44" s="4" t="s">
        <v>96</v>
      </c>
      <c r="C44" s="15" t="s">
        <v>116</v>
      </c>
      <c r="D44" s="6">
        <v>60</v>
      </c>
      <c r="E44" s="6">
        <v>60</v>
      </c>
      <c r="F44" s="6">
        <v>60</v>
      </c>
      <c r="G44" s="6">
        <v>60</v>
      </c>
      <c r="H44" s="6">
        <v>60</v>
      </c>
      <c r="I44" s="6">
        <v>60</v>
      </c>
      <c r="J44" s="6">
        <f>SUM(D44:I44)</f>
        <v>360</v>
      </c>
      <c r="K44" s="6">
        <f>J44/6</f>
        <v>60</v>
      </c>
    </row>
    <row r="45" spans="1:11" x14ac:dyDescent="0.25">
      <c r="A45" s="6">
        <v>39</v>
      </c>
      <c r="B45" s="4" t="s">
        <v>97</v>
      </c>
      <c r="C45" s="15" t="s">
        <v>117</v>
      </c>
      <c r="D45" s="6">
        <v>65</v>
      </c>
      <c r="E45" s="6">
        <v>65</v>
      </c>
      <c r="F45" s="6">
        <v>65</v>
      </c>
      <c r="G45" s="6">
        <v>65</v>
      </c>
      <c r="H45" s="6">
        <v>65</v>
      </c>
      <c r="I45" s="6">
        <v>65</v>
      </c>
      <c r="J45" s="6">
        <f>SUM(D45:I45)</f>
        <v>390</v>
      </c>
      <c r="K45" s="6">
        <f>J45/6</f>
        <v>65</v>
      </c>
    </row>
    <row r="46" spans="1:11" x14ac:dyDescent="0.25">
      <c r="A46" s="6">
        <v>40</v>
      </c>
      <c r="B46" s="4" t="s">
        <v>98</v>
      </c>
      <c r="C46" s="15" t="s">
        <v>118</v>
      </c>
      <c r="D46" s="6">
        <v>40</v>
      </c>
      <c r="E46" s="6">
        <v>40</v>
      </c>
      <c r="F46" s="6">
        <v>40</v>
      </c>
      <c r="G46" s="6">
        <v>40</v>
      </c>
      <c r="H46" s="6">
        <v>40</v>
      </c>
      <c r="I46" s="6">
        <v>40</v>
      </c>
      <c r="J46" s="6">
        <f>SUM(D46:I46)</f>
        <v>240</v>
      </c>
      <c r="K46" s="6">
        <f>J46/6</f>
        <v>40</v>
      </c>
    </row>
    <row r="47" spans="1:11" x14ac:dyDescent="0.25">
      <c r="A47" s="6">
        <v>41</v>
      </c>
      <c r="B47" s="4" t="s">
        <v>99</v>
      </c>
      <c r="C47" s="15" t="s">
        <v>119</v>
      </c>
      <c r="D47" s="6">
        <v>45</v>
      </c>
      <c r="E47" s="6">
        <v>45</v>
      </c>
      <c r="F47" s="6">
        <v>45</v>
      </c>
      <c r="G47" s="6">
        <v>45</v>
      </c>
      <c r="H47" s="6">
        <v>45</v>
      </c>
      <c r="I47" s="6">
        <v>45</v>
      </c>
      <c r="J47" s="6">
        <f>SUM(D47:I47)</f>
        <v>270</v>
      </c>
      <c r="K47" s="6">
        <f>J47/6</f>
        <v>45</v>
      </c>
    </row>
    <row r="48" spans="1:11" ht="30" x14ac:dyDescent="0.25">
      <c r="A48" s="6">
        <v>42</v>
      </c>
      <c r="B48" s="4" t="s">
        <v>120</v>
      </c>
      <c r="C48" s="15" t="s">
        <v>124</v>
      </c>
      <c r="D48" s="6">
        <v>50</v>
      </c>
      <c r="E48" s="6">
        <v>50</v>
      </c>
      <c r="F48" s="6">
        <v>50</v>
      </c>
      <c r="G48" s="6">
        <v>50</v>
      </c>
      <c r="H48" s="6">
        <v>50</v>
      </c>
      <c r="I48" s="6">
        <v>50</v>
      </c>
      <c r="J48" s="6">
        <f>SUM(D48:I48)</f>
        <v>300</v>
      </c>
      <c r="K48" s="6">
        <f>J48/6</f>
        <v>50</v>
      </c>
    </row>
    <row r="49" spans="1:11" x14ac:dyDescent="0.25">
      <c r="A49" s="6">
        <v>43</v>
      </c>
      <c r="B49" s="4" t="s">
        <v>10</v>
      </c>
      <c r="C49" s="15" t="s">
        <v>12</v>
      </c>
      <c r="D49" s="6">
        <v>60</v>
      </c>
      <c r="E49" s="6">
        <v>60</v>
      </c>
      <c r="F49" s="6">
        <v>60</v>
      </c>
      <c r="G49" s="6">
        <v>60</v>
      </c>
      <c r="H49" s="6">
        <v>60</v>
      </c>
      <c r="I49" s="6">
        <v>60</v>
      </c>
      <c r="J49" s="6">
        <f>SUM(D49:I49)</f>
        <v>360</v>
      </c>
      <c r="K49" s="6">
        <f>J49/6</f>
        <v>60</v>
      </c>
    </row>
    <row r="50" spans="1:11" x14ac:dyDescent="0.25">
      <c r="A50" s="6">
        <v>44</v>
      </c>
      <c r="B50" s="4" t="s">
        <v>11</v>
      </c>
      <c r="C50" s="15" t="s">
        <v>13</v>
      </c>
      <c r="D50" s="6">
        <v>70</v>
      </c>
      <c r="E50" s="6">
        <v>70</v>
      </c>
      <c r="F50" s="6">
        <v>70</v>
      </c>
      <c r="G50" s="6">
        <v>70</v>
      </c>
      <c r="H50" s="6">
        <v>70</v>
      </c>
      <c r="I50" s="6">
        <v>70</v>
      </c>
      <c r="J50" s="6">
        <f>SUM(D50:I50)</f>
        <v>420</v>
      </c>
      <c r="K50" s="6">
        <f>J50/6</f>
        <v>70</v>
      </c>
    </row>
    <row r="51" spans="1:11" x14ac:dyDescent="0.25">
      <c r="A51" s="6">
        <v>45</v>
      </c>
      <c r="B51" s="4" t="s">
        <v>121</v>
      </c>
      <c r="C51" s="15" t="s">
        <v>125</v>
      </c>
      <c r="D51" s="6">
        <v>70</v>
      </c>
      <c r="E51" s="6">
        <v>70</v>
      </c>
      <c r="F51" s="6">
        <v>70</v>
      </c>
      <c r="G51" s="6">
        <v>70</v>
      </c>
      <c r="H51" s="6">
        <v>70</v>
      </c>
      <c r="I51" s="6">
        <v>70</v>
      </c>
      <c r="J51" s="6">
        <f>SUM(D51:I51)</f>
        <v>420</v>
      </c>
      <c r="K51" s="6">
        <f>J51/6</f>
        <v>70</v>
      </c>
    </row>
    <row r="52" spans="1:11" x14ac:dyDescent="0.25">
      <c r="A52" s="6">
        <v>46</v>
      </c>
      <c r="B52" s="4" t="s">
        <v>122</v>
      </c>
      <c r="C52" s="15" t="s">
        <v>126</v>
      </c>
      <c r="D52" s="6">
        <v>55</v>
      </c>
      <c r="E52" s="6">
        <v>55</v>
      </c>
      <c r="F52" s="6">
        <v>55</v>
      </c>
      <c r="G52" s="6">
        <v>55</v>
      </c>
      <c r="H52" s="6">
        <v>55</v>
      </c>
      <c r="I52" s="6">
        <v>55</v>
      </c>
      <c r="J52" s="6">
        <f>SUM(D52:I52)</f>
        <v>330</v>
      </c>
      <c r="K52" s="6">
        <f>J52/6</f>
        <v>55</v>
      </c>
    </row>
    <row r="53" spans="1:11" x14ac:dyDescent="0.25">
      <c r="A53" s="6">
        <v>47</v>
      </c>
      <c r="B53" s="4" t="s">
        <v>123</v>
      </c>
      <c r="C53" s="15" t="s">
        <v>127</v>
      </c>
      <c r="D53" s="6">
        <v>50</v>
      </c>
      <c r="E53" s="6">
        <v>50</v>
      </c>
      <c r="F53" s="6">
        <v>50</v>
      </c>
      <c r="G53" s="6">
        <v>50</v>
      </c>
      <c r="H53" s="6">
        <v>50</v>
      </c>
      <c r="I53" s="6">
        <v>50</v>
      </c>
      <c r="J53" s="6">
        <f>SUM(D53:I53)</f>
        <v>300</v>
      </c>
      <c r="K53" s="6">
        <f>J53/6</f>
        <v>50</v>
      </c>
    </row>
  </sheetData>
  <autoFilter ref="A6:K6" xr:uid="{ED115BC9-A8CE-4BAC-8525-4F122B27017A}">
    <sortState xmlns:xlrd2="http://schemas.microsoft.com/office/spreadsheetml/2017/richdata2" ref="A8:K53">
      <sortCondition ref="A6"/>
    </sortState>
  </autoFilter>
  <mergeCells count="9">
    <mergeCell ref="A5:A6"/>
    <mergeCell ref="B5:B6"/>
    <mergeCell ref="C5:C6"/>
    <mergeCell ref="A1:K1"/>
    <mergeCell ref="A2:K2"/>
    <mergeCell ref="A3:K3"/>
    <mergeCell ref="J5:J6"/>
    <mergeCell ref="K5:K6"/>
    <mergeCell ref="D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53"/>
  <sheetViews>
    <sheetView workbookViewId="0">
      <selection activeCell="K9" sqref="K9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4" width="5.5703125" style="12" customWidth="1"/>
    <col min="5" max="8" width="5.5703125" style="1" customWidth="1"/>
    <col min="9" max="9" width="9.42578125" style="1" bestFit="1" customWidth="1"/>
    <col min="10" max="10" width="11.5703125" style="1" bestFit="1" customWidth="1"/>
    <col min="11" max="16384" width="9.140625" style="1"/>
  </cols>
  <sheetData>
    <row r="1" spans="1:10" x14ac:dyDescent="0.25">
      <c r="A1" s="24" t="s">
        <v>132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12"/>
    </row>
    <row r="5" spans="1:10" ht="15" customHeight="1" x14ac:dyDescent="0.25">
      <c r="A5" s="23" t="s">
        <v>0</v>
      </c>
      <c r="B5" s="23" t="s">
        <v>1</v>
      </c>
      <c r="C5" s="23" t="s">
        <v>2</v>
      </c>
      <c r="D5" s="30" t="s">
        <v>7</v>
      </c>
      <c r="E5" s="32"/>
      <c r="F5" s="32"/>
      <c r="G5" s="32"/>
      <c r="H5" s="33"/>
      <c r="I5" s="23" t="s">
        <v>3</v>
      </c>
      <c r="J5" s="23" t="s">
        <v>4</v>
      </c>
    </row>
    <row r="6" spans="1:10" ht="15" customHeight="1" x14ac:dyDescent="0.25">
      <c r="A6" s="23"/>
      <c r="B6" s="23"/>
      <c r="C6" s="23"/>
      <c r="D6" s="13">
        <v>7</v>
      </c>
      <c r="E6" s="13">
        <v>8</v>
      </c>
      <c r="F6" s="13">
        <v>9</v>
      </c>
      <c r="G6" s="13">
        <v>10</v>
      </c>
      <c r="H6" s="13">
        <v>11</v>
      </c>
      <c r="I6" s="23"/>
      <c r="J6" s="23"/>
    </row>
    <row r="7" spans="1:10" ht="15" customHeight="1" x14ac:dyDescent="0.25">
      <c r="A7" s="6">
        <v>1</v>
      </c>
      <c r="B7" s="5" t="s">
        <v>38</v>
      </c>
      <c r="C7" s="3" t="s">
        <v>59</v>
      </c>
      <c r="D7" s="6">
        <v>52</v>
      </c>
      <c r="E7" s="6">
        <v>52</v>
      </c>
      <c r="F7" s="6">
        <v>52</v>
      </c>
      <c r="G7" s="6">
        <v>52</v>
      </c>
      <c r="H7" s="6">
        <v>52</v>
      </c>
      <c r="I7" s="6">
        <f>SUM(D7:H7)</f>
        <v>260</v>
      </c>
      <c r="J7" s="6">
        <f>I7/5</f>
        <v>52</v>
      </c>
    </row>
    <row r="8" spans="1:10" ht="15" customHeight="1" x14ac:dyDescent="0.25">
      <c r="A8" s="6">
        <v>2</v>
      </c>
      <c r="B8" s="5" t="s">
        <v>39</v>
      </c>
      <c r="C8" s="3" t="s">
        <v>60</v>
      </c>
      <c r="D8" s="6">
        <v>52</v>
      </c>
      <c r="E8" s="6">
        <v>52</v>
      </c>
      <c r="F8" s="6">
        <v>52</v>
      </c>
      <c r="G8" s="6">
        <v>52</v>
      </c>
      <c r="H8" s="6">
        <v>52</v>
      </c>
      <c r="I8" s="6">
        <f>SUM(D8:H8)</f>
        <v>260</v>
      </c>
      <c r="J8" s="6">
        <f>I8/5</f>
        <v>52</v>
      </c>
    </row>
    <row r="9" spans="1:10" ht="15" customHeight="1" x14ac:dyDescent="0.25">
      <c r="A9" s="6">
        <v>3</v>
      </c>
      <c r="B9" s="5" t="s">
        <v>40</v>
      </c>
      <c r="C9" s="3" t="s">
        <v>61</v>
      </c>
      <c r="D9" s="6">
        <v>56</v>
      </c>
      <c r="E9" s="6">
        <v>56</v>
      </c>
      <c r="F9" s="6">
        <v>56</v>
      </c>
      <c r="G9" s="6">
        <v>56</v>
      </c>
      <c r="H9" s="6">
        <v>56</v>
      </c>
      <c r="I9" s="6">
        <f>SUM(D9:H9)</f>
        <v>280</v>
      </c>
      <c r="J9" s="6">
        <f>I9/5</f>
        <v>56</v>
      </c>
    </row>
    <row r="10" spans="1:10" ht="15" customHeight="1" x14ac:dyDescent="0.25">
      <c r="A10" s="6">
        <v>4</v>
      </c>
      <c r="B10" s="5" t="s">
        <v>41</v>
      </c>
      <c r="C10" s="3" t="s">
        <v>62</v>
      </c>
      <c r="D10" s="6">
        <v>55</v>
      </c>
      <c r="E10" s="6">
        <v>55</v>
      </c>
      <c r="F10" s="6">
        <v>55</v>
      </c>
      <c r="G10" s="6">
        <v>55</v>
      </c>
      <c r="H10" s="6">
        <v>55</v>
      </c>
      <c r="I10" s="6">
        <f>SUM(D10:H10)</f>
        <v>275</v>
      </c>
      <c r="J10" s="6">
        <f>I10/5</f>
        <v>55</v>
      </c>
    </row>
    <row r="11" spans="1:10" ht="15" customHeight="1" x14ac:dyDescent="0.25">
      <c r="A11" s="6">
        <v>5</v>
      </c>
      <c r="B11" s="5" t="s">
        <v>42</v>
      </c>
      <c r="C11" s="3" t="s">
        <v>63</v>
      </c>
      <c r="D11" s="6"/>
      <c r="E11" s="6"/>
      <c r="F11" s="6"/>
      <c r="G11" s="6"/>
      <c r="H11" s="6"/>
      <c r="I11" s="6">
        <f>SUM(D11:H11)</f>
        <v>0</v>
      </c>
      <c r="J11" s="6">
        <f>I11/5</f>
        <v>0</v>
      </c>
    </row>
    <row r="12" spans="1:10" ht="15" customHeight="1" x14ac:dyDescent="0.25">
      <c r="A12" s="6">
        <v>6</v>
      </c>
      <c r="B12" s="5" t="s">
        <v>43</v>
      </c>
      <c r="C12" s="3" t="s">
        <v>64</v>
      </c>
      <c r="D12" s="6">
        <v>55</v>
      </c>
      <c r="E12" s="6">
        <v>55</v>
      </c>
      <c r="F12" s="6">
        <v>55</v>
      </c>
      <c r="G12" s="6">
        <v>55</v>
      </c>
      <c r="H12" s="6">
        <v>55</v>
      </c>
      <c r="I12" s="6">
        <f>SUM(D12:H12)</f>
        <v>275</v>
      </c>
      <c r="J12" s="6">
        <f>I12/5</f>
        <v>55</v>
      </c>
    </row>
    <row r="13" spans="1:10" ht="15" customHeight="1" x14ac:dyDescent="0.25">
      <c r="A13" s="6">
        <v>7</v>
      </c>
      <c r="B13" s="5" t="s">
        <v>44</v>
      </c>
      <c r="C13" s="3" t="s">
        <v>65</v>
      </c>
      <c r="D13" s="6">
        <v>60</v>
      </c>
      <c r="E13" s="6">
        <v>60</v>
      </c>
      <c r="F13" s="6">
        <v>60</v>
      </c>
      <c r="G13" s="6">
        <v>60</v>
      </c>
      <c r="H13" s="6">
        <v>60</v>
      </c>
      <c r="I13" s="6">
        <f>SUM(D13:H13)</f>
        <v>300</v>
      </c>
      <c r="J13" s="6">
        <f>I13/5</f>
        <v>60</v>
      </c>
    </row>
    <row r="14" spans="1:10" ht="15" customHeight="1" x14ac:dyDescent="0.25">
      <c r="A14" s="6">
        <v>8</v>
      </c>
      <c r="B14" s="5" t="s">
        <v>45</v>
      </c>
      <c r="C14" s="3" t="s">
        <v>66</v>
      </c>
      <c r="D14" s="6"/>
      <c r="E14" s="6"/>
      <c r="F14" s="6"/>
      <c r="G14" s="6"/>
      <c r="H14" s="6"/>
      <c r="I14" s="6">
        <f>SUM(D14:H14)</f>
        <v>0</v>
      </c>
      <c r="J14" s="6">
        <f>I14/5</f>
        <v>0</v>
      </c>
    </row>
    <row r="15" spans="1:10" ht="15" customHeight="1" x14ac:dyDescent="0.25">
      <c r="A15" s="6">
        <v>9</v>
      </c>
      <c r="B15" s="5" t="s">
        <v>46</v>
      </c>
      <c r="C15" s="3" t="s">
        <v>67</v>
      </c>
      <c r="D15" s="6">
        <v>59</v>
      </c>
      <c r="E15" s="6">
        <v>59</v>
      </c>
      <c r="F15" s="6">
        <v>59</v>
      </c>
      <c r="G15" s="6">
        <v>59</v>
      </c>
      <c r="H15" s="6">
        <v>59</v>
      </c>
      <c r="I15" s="6">
        <f>SUM(D15:H15)</f>
        <v>295</v>
      </c>
      <c r="J15" s="6">
        <f>I15/5</f>
        <v>59</v>
      </c>
    </row>
    <row r="16" spans="1:10" ht="15" customHeight="1" x14ac:dyDescent="0.25">
      <c r="A16" s="6">
        <v>10</v>
      </c>
      <c r="B16" s="5" t="s">
        <v>47</v>
      </c>
      <c r="C16" s="3" t="s">
        <v>68</v>
      </c>
      <c r="D16" s="6">
        <v>60</v>
      </c>
      <c r="E16" s="6">
        <v>60</v>
      </c>
      <c r="F16" s="6">
        <v>60</v>
      </c>
      <c r="G16" s="6">
        <v>60</v>
      </c>
      <c r="H16" s="6">
        <v>60</v>
      </c>
      <c r="I16" s="6">
        <f>SUM(D16:H16)</f>
        <v>300</v>
      </c>
      <c r="J16" s="6">
        <f>I16/5</f>
        <v>60</v>
      </c>
    </row>
    <row r="17" spans="1:10" ht="15" customHeight="1" x14ac:dyDescent="0.25">
      <c r="A17" s="6">
        <v>11</v>
      </c>
      <c r="B17" s="5" t="s">
        <v>48</v>
      </c>
      <c r="C17" s="3" t="s">
        <v>69</v>
      </c>
      <c r="D17" s="6">
        <v>63</v>
      </c>
      <c r="E17" s="6">
        <v>63</v>
      </c>
      <c r="F17" s="6">
        <v>63</v>
      </c>
      <c r="G17" s="6">
        <v>63</v>
      </c>
      <c r="H17" s="6">
        <v>63</v>
      </c>
      <c r="I17" s="6">
        <f>SUM(D17:H17)</f>
        <v>315</v>
      </c>
      <c r="J17" s="6">
        <f>I17/5</f>
        <v>63</v>
      </c>
    </row>
    <row r="18" spans="1:10" ht="15" customHeight="1" x14ac:dyDescent="0.25">
      <c r="A18" s="6">
        <v>12</v>
      </c>
      <c r="B18" s="5" t="s">
        <v>49</v>
      </c>
      <c r="C18" s="3" t="s">
        <v>70</v>
      </c>
      <c r="D18" s="6">
        <v>66</v>
      </c>
      <c r="E18" s="6">
        <v>66</v>
      </c>
      <c r="F18" s="6">
        <v>66</v>
      </c>
      <c r="G18" s="6">
        <v>66</v>
      </c>
      <c r="H18" s="6">
        <v>66</v>
      </c>
      <c r="I18" s="6">
        <f>SUM(D18:H18)</f>
        <v>330</v>
      </c>
      <c r="J18" s="6">
        <f>I18/5</f>
        <v>66</v>
      </c>
    </row>
    <row r="19" spans="1:10" ht="15" customHeight="1" x14ac:dyDescent="0.25">
      <c r="A19" s="6">
        <v>13</v>
      </c>
      <c r="B19" s="5" t="s">
        <v>50</v>
      </c>
      <c r="C19" s="3" t="s">
        <v>71</v>
      </c>
      <c r="D19" s="6">
        <v>53</v>
      </c>
      <c r="E19" s="6">
        <v>53</v>
      </c>
      <c r="F19" s="6">
        <v>53</v>
      </c>
      <c r="G19" s="6">
        <v>53</v>
      </c>
      <c r="H19" s="6">
        <v>53</v>
      </c>
      <c r="I19" s="6">
        <f>SUM(D19:H19)</f>
        <v>265</v>
      </c>
      <c r="J19" s="6">
        <f>I19/5</f>
        <v>53</v>
      </c>
    </row>
    <row r="20" spans="1:10" ht="15" customHeight="1" x14ac:dyDescent="0.25">
      <c r="A20" s="6">
        <v>14</v>
      </c>
      <c r="B20" s="5" t="s">
        <v>51</v>
      </c>
      <c r="C20" s="3" t="s">
        <v>72</v>
      </c>
      <c r="D20" s="6">
        <v>55</v>
      </c>
      <c r="E20" s="6">
        <v>55</v>
      </c>
      <c r="F20" s="6">
        <v>55</v>
      </c>
      <c r="G20" s="6">
        <v>55</v>
      </c>
      <c r="H20" s="6">
        <v>55</v>
      </c>
      <c r="I20" s="6">
        <f>SUM(D20:H20)</f>
        <v>275</v>
      </c>
      <c r="J20" s="6">
        <f>I20/5</f>
        <v>55</v>
      </c>
    </row>
    <row r="21" spans="1:10" ht="15" customHeight="1" x14ac:dyDescent="0.25">
      <c r="A21" s="6">
        <v>15</v>
      </c>
      <c r="B21" s="5" t="s">
        <v>52</v>
      </c>
      <c r="C21" s="3" t="s">
        <v>73</v>
      </c>
      <c r="D21" s="6">
        <v>54</v>
      </c>
      <c r="E21" s="6">
        <v>54</v>
      </c>
      <c r="F21" s="6">
        <v>54</v>
      </c>
      <c r="G21" s="6">
        <v>54</v>
      </c>
      <c r="H21" s="6">
        <v>54</v>
      </c>
      <c r="I21" s="6">
        <f>SUM(D21:H21)</f>
        <v>270</v>
      </c>
      <c r="J21" s="6">
        <f>I21/5</f>
        <v>54</v>
      </c>
    </row>
    <row r="22" spans="1:10" ht="15" customHeight="1" x14ac:dyDescent="0.25">
      <c r="A22" s="6">
        <v>16</v>
      </c>
      <c r="B22" s="5" t="s">
        <v>53</v>
      </c>
      <c r="C22" s="3" t="s">
        <v>74</v>
      </c>
      <c r="D22" s="6">
        <v>75</v>
      </c>
      <c r="E22" s="6">
        <v>75</v>
      </c>
      <c r="F22" s="6">
        <v>75</v>
      </c>
      <c r="G22" s="6">
        <v>75</v>
      </c>
      <c r="H22" s="6">
        <v>75</v>
      </c>
      <c r="I22" s="6">
        <f>SUM(D22:H22)</f>
        <v>375</v>
      </c>
      <c r="J22" s="6">
        <f>I22/5</f>
        <v>75</v>
      </c>
    </row>
    <row r="23" spans="1:10" ht="15" customHeight="1" x14ac:dyDescent="0.25">
      <c r="A23" s="6">
        <v>17</v>
      </c>
      <c r="B23" s="5" t="s">
        <v>54</v>
      </c>
      <c r="C23" s="3" t="s">
        <v>75</v>
      </c>
      <c r="D23" s="6">
        <v>78</v>
      </c>
      <c r="E23" s="6">
        <v>78</v>
      </c>
      <c r="F23" s="6">
        <v>78</v>
      </c>
      <c r="G23" s="6">
        <v>78</v>
      </c>
      <c r="H23" s="6">
        <v>78</v>
      </c>
      <c r="I23" s="6">
        <f>SUM(D23:H23)</f>
        <v>390</v>
      </c>
      <c r="J23" s="6">
        <f>I23/5</f>
        <v>78</v>
      </c>
    </row>
    <row r="24" spans="1:10" ht="15" customHeight="1" x14ac:dyDescent="0.25">
      <c r="A24" s="6">
        <v>18</v>
      </c>
      <c r="B24" s="5" t="s">
        <v>55</v>
      </c>
      <c r="C24" s="3" t="s">
        <v>76</v>
      </c>
      <c r="D24" s="6">
        <v>69</v>
      </c>
      <c r="E24" s="6">
        <v>69</v>
      </c>
      <c r="F24" s="6">
        <v>69</v>
      </c>
      <c r="G24" s="6">
        <v>69</v>
      </c>
      <c r="H24" s="6">
        <v>69</v>
      </c>
      <c r="I24" s="6">
        <f>SUM(D24:H24)</f>
        <v>345</v>
      </c>
      <c r="J24" s="6">
        <f>I24/5</f>
        <v>69</v>
      </c>
    </row>
    <row r="25" spans="1:10" ht="15" customHeight="1" x14ac:dyDescent="0.25">
      <c r="A25" s="6">
        <v>19</v>
      </c>
      <c r="B25" s="5" t="s">
        <v>56</v>
      </c>
      <c r="C25" s="3" t="s">
        <v>77</v>
      </c>
      <c r="D25" s="6">
        <v>62</v>
      </c>
      <c r="E25" s="6">
        <v>62</v>
      </c>
      <c r="F25" s="6">
        <v>62</v>
      </c>
      <c r="G25" s="6">
        <v>62</v>
      </c>
      <c r="H25" s="6">
        <v>62</v>
      </c>
      <c r="I25" s="6">
        <f>SUM(D25:H25)</f>
        <v>310</v>
      </c>
      <c r="J25" s="6">
        <f>I25/5</f>
        <v>62</v>
      </c>
    </row>
    <row r="26" spans="1:10" ht="15" customHeight="1" x14ac:dyDescent="0.25">
      <c r="A26" s="6">
        <v>20</v>
      </c>
      <c r="B26" s="5" t="s">
        <v>57</v>
      </c>
      <c r="C26" s="3" t="s">
        <v>78</v>
      </c>
      <c r="D26" s="6">
        <v>56</v>
      </c>
      <c r="E26" s="6">
        <v>56</v>
      </c>
      <c r="F26" s="6">
        <v>56</v>
      </c>
      <c r="G26" s="6">
        <v>56</v>
      </c>
      <c r="H26" s="6">
        <v>56</v>
      </c>
      <c r="I26" s="6">
        <f>SUM(D26:H26)</f>
        <v>280</v>
      </c>
      <c r="J26" s="6">
        <f>I26/5</f>
        <v>56</v>
      </c>
    </row>
    <row r="27" spans="1:10" ht="15" customHeight="1" x14ac:dyDescent="0.25">
      <c r="A27" s="6">
        <v>21</v>
      </c>
      <c r="B27" s="5" t="s">
        <v>58</v>
      </c>
      <c r="C27" s="3" t="s">
        <v>79</v>
      </c>
      <c r="D27" s="6">
        <v>75</v>
      </c>
      <c r="E27" s="6">
        <v>75</v>
      </c>
      <c r="F27" s="6">
        <v>75</v>
      </c>
      <c r="G27" s="6">
        <v>75</v>
      </c>
      <c r="H27" s="6">
        <v>75</v>
      </c>
      <c r="I27" s="6">
        <f>SUM(D27:H27)</f>
        <v>375</v>
      </c>
      <c r="J27" s="6">
        <f>I27/5</f>
        <v>75</v>
      </c>
    </row>
    <row r="28" spans="1:10" ht="15" customHeight="1" x14ac:dyDescent="0.25">
      <c r="A28" s="6">
        <v>22</v>
      </c>
      <c r="B28" s="5" t="s">
        <v>80</v>
      </c>
      <c r="C28" s="3" t="s">
        <v>100</v>
      </c>
      <c r="D28" s="6"/>
      <c r="E28" s="6"/>
      <c r="F28" s="6"/>
      <c r="G28" s="6"/>
      <c r="H28" s="6"/>
      <c r="I28" s="6">
        <f>SUM(D28:H28)</f>
        <v>0</v>
      </c>
      <c r="J28" s="6">
        <f>I28/5</f>
        <v>0</v>
      </c>
    </row>
    <row r="29" spans="1:10" ht="15" customHeight="1" x14ac:dyDescent="0.25">
      <c r="A29" s="6">
        <v>23</v>
      </c>
      <c r="B29" s="5" t="s">
        <v>81</v>
      </c>
      <c r="C29" s="3" t="s">
        <v>101</v>
      </c>
      <c r="D29" s="6">
        <v>70</v>
      </c>
      <c r="E29" s="6">
        <v>70</v>
      </c>
      <c r="F29" s="6">
        <v>70</v>
      </c>
      <c r="G29" s="6">
        <v>70</v>
      </c>
      <c r="H29" s="6">
        <v>70</v>
      </c>
      <c r="I29" s="6">
        <f>SUM(D29:H29)</f>
        <v>350</v>
      </c>
      <c r="J29" s="6">
        <f>I29/5</f>
        <v>70</v>
      </c>
    </row>
    <row r="30" spans="1:10" ht="15" customHeight="1" x14ac:dyDescent="0.25">
      <c r="A30" s="6">
        <v>24</v>
      </c>
      <c r="B30" s="5" t="s">
        <v>82</v>
      </c>
      <c r="C30" s="3" t="s">
        <v>102</v>
      </c>
      <c r="D30" s="6">
        <v>52</v>
      </c>
      <c r="E30" s="6">
        <v>52</v>
      </c>
      <c r="F30" s="6">
        <v>52</v>
      </c>
      <c r="G30" s="6">
        <v>52</v>
      </c>
      <c r="H30" s="6">
        <v>52</v>
      </c>
      <c r="I30" s="6">
        <f>SUM(D30:H30)</f>
        <v>260</v>
      </c>
      <c r="J30" s="6">
        <f>I30/5</f>
        <v>52</v>
      </c>
    </row>
    <row r="31" spans="1:10" ht="15" customHeight="1" x14ac:dyDescent="0.25">
      <c r="A31" s="6">
        <v>25</v>
      </c>
      <c r="B31" s="5" t="s">
        <v>83</v>
      </c>
      <c r="C31" s="7" t="s">
        <v>103</v>
      </c>
      <c r="D31" s="29">
        <v>62</v>
      </c>
      <c r="E31" s="29">
        <v>62</v>
      </c>
      <c r="F31" s="29">
        <v>62</v>
      </c>
      <c r="G31" s="29">
        <v>62</v>
      </c>
      <c r="H31" s="29">
        <v>62</v>
      </c>
      <c r="I31" s="29">
        <f>SUM(D31:H31)</f>
        <v>310</v>
      </c>
      <c r="J31" s="6">
        <f>I31/5</f>
        <v>62</v>
      </c>
    </row>
    <row r="32" spans="1:10" ht="15" customHeight="1" x14ac:dyDescent="0.25">
      <c r="A32" s="6">
        <v>26</v>
      </c>
      <c r="B32" s="31" t="s">
        <v>84</v>
      </c>
      <c r="C32" s="15" t="s">
        <v>104</v>
      </c>
      <c r="D32" s="6">
        <v>50</v>
      </c>
      <c r="E32" s="6">
        <v>50</v>
      </c>
      <c r="F32" s="6">
        <v>50</v>
      </c>
      <c r="G32" s="6">
        <v>50</v>
      </c>
      <c r="H32" s="6">
        <v>50</v>
      </c>
      <c r="I32" s="6">
        <f>SUM(D32:H32)</f>
        <v>250</v>
      </c>
      <c r="J32" s="6">
        <f>I32/5</f>
        <v>50</v>
      </c>
    </row>
    <row r="33" spans="1:10" x14ac:dyDescent="0.25">
      <c r="A33" s="6">
        <v>27</v>
      </c>
      <c r="B33" s="31" t="s">
        <v>85</v>
      </c>
      <c r="C33" s="15" t="s">
        <v>105</v>
      </c>
      <c r="D33" s="6">
        <v>71</v>
      </c>
      <c r="E33" s="6">
        <v>71</v>
      </c>
      <c r="F33" s="6">
        <v>71</v>
      </c>
      <c r="G33" s="6">
        <v>71</v>
      </c>
      <c r="H33" s="6">
        <v>71</v>
      </c>
      <c r="I33" s="6">
        <f>SUM(D33:H33)</f>
        <v>355</v>
      </c>
      <c r="J33" s="6">
        <f>I33/5</f>
        <v>71</v>
      </c>
    </row>
    <row r="34" spans="1:10" x14ac:dyDescent="0.25">
      <c r="A34" s="6">
        <v>28</v>
      </c>
      <c r="B34" s="31" t="s">
        <v>86</v>
      </c>
      <c r="C34" s="15" t="s">
        <v>106</v>
      </c>
      <c r="D34" s="6">
        <v>51</v>
      </c>
      <c r="E34" s="6">
        <v>51</v>
      </c>
      <c r="F34" s="6">
        <v>51</v>
      </c>
      <c r="G34" s="6">
        <v>51</v>
      </c>
      <c r="H34" s="6">
        <v>51</v>
      </c>
      <c r="I34" s="6">
        <f>SUM(D34:H34)</f>
        <v>255</v>
      </c>
      <c r="J34" s="6">
        <f>I34/5</f>
        <v>51</v>
      </c>
    </row>
    <row r="35" spans="1:10" x14ac:dyDescent="0.25">
      <c r="A35" s="6">
        <v>29</v>
      </c>
      <c r="B35" s="31" t="s">
        <v>87</v>
      </c>
      <c r="C35" s="15" t="s">
        <v>107</v>
      </c>
      <c r="D35" s="6">
        <v>60</v>
      </c>
      <c r="E35" s="6">
        <v>60</v>
      </c>
      <c r="F35" s="6">
        <v>60</v>
      </c>
      <c r="G35" s="6">
        <v>60</v>
      </c>
      <c r="H35" s="6">
        <v>60</v>
      </c>
      <c r="I35" s="6">
        <f>SUM(D35:H35)</f>
        <v>300</v>
      </c>
      <c r="J35" s="6">
        <f>I35/5</f>
        <v>60</v>
      </c>
    </row>
    <row r="36" spans="1:10" x14ac:dyDescent="0.25">
      <c r="A36" s="6">
        <v>30</v>
      </c>
      <c r="B36" s="31" t="s">
        <v>88</v>
      </c>
      <c r="C36" s="15" t="s">
        <v>108</v>
      </c>
      <c r="D36" s="6">
        <v>78</v>
      </c>
      <c r="E36" s="6">
        <v>78</v>
      </c>
      <c r="F36" s="6">
        <v>78</v>
      </c>
      <c r="G36" s="6">
        <v>78</v>
      </c>
      <c r="H36" s="6">
        <v>78</v>
      </c>
      <c r="I36" s="6">
        <f>SUM(D36:H36)</f>
        <v>390</v>
      </c>
      <c r="J36" s="6">
        <f>I36/5</f>
        <v>78</v>
      </c>
    </row>
    <row r="37" spans="1:10" x14ac:dyDescent="0.25">
      <c r="A37" s="6">
        <v>31</v>
      </c>
      <c r="B37" s="31" t="s">
        <v>89</v>
      </c>
      <c r="C37" s="15" t="s">
        <v>109</v>
      </c>
      <c r="D37" s="6">
        <v>62</v>
      </c>
      <c r="E37" s="6">
        <v>62</v>
      </c>
      <c r="F37" s="6">
        <v>62</v>
      </c>
      <c r="G37" s="6">
        <v>62</v>
      </c>
      <c r="H37" s="6">
        <v>62</v>
      </c>
      <c r="I37" s="6">
        <f>SUM(D37:H37)</f>
        <v>310</v>
      </c>
      <c r="J37" s="6">
        <f>I37/5</f>
        <v>62</v>
      </c>
    </row>
    <row r="38" spans="1:10" x14ac:dyDescent="0.25">
      <c r="A38" s="6">
        <v>32</v>
      </c>
      <c r="B38" s="31" t="s">
        <v>90</v>
      </c>
      <c r="C38" s="15" t="s">
        <v>110</v>
      </c>
      <c r="D38" s="6">
        <v>71</v>
      </c>
      <c r="E38" s="6">
        <v>71</v>
      </c>
      <c r="F38" s="6">
        <v>71</v>
      </c>
      <c r="G38" s="6">
        <v>71</v>
      </c>
      <c r="H38" s="6">
        <v>71</v>
      </c>
      <c r="I38" s="6">
        <f>SUM(D38:H38)</f>
        <v>355</v>
      </c>
      <c r="J38" s="6">
        <f>I38/5</f>
        <v>71</v>
      </c>
    </row>
    <row r="39" spans="1:10" x14ac:dyDescent="0.25">
      <c r="A39" s="6">
        <v>33</v>
      </c>
      <c r="B39" s="31" t="s">
        <v>91</v>
      </c>
      <c r="C39" s="15" t="s">
        <v>111</v>
      </c>
      <c r="D39" s="6">
        <v>66</v>
      </c>
      <c r="E39" s="6">
        <v>66</v>
      </c>
      <c r="F39" s="6">
        <v>66</v>
      </c>
      <c r="G39" s="6">
        <v>66</v>
      </c>
      <c r="H39" s="6">
        <v>66</v>
      </c>
      <c r="I39" s="6">
        <f>SUM(D39:H39)</f>
        <v>330</v>
      </c>
      <c r="J39" s="6">
        <f>I39/5</f>
        <v>66</v>
      </c>
    </row>
    <row r="40" spans="1:10" x14ac:dyDescent="0.25">
      <c r="A40" s="6">
        <v>34</v>
      </c>
      <c r="B40" s="31" t="s">
        <v>92</v>
      </c>
      <c r="C40" s="15" t="s">
        <v>112</v>
      </c>
      <c r="D40" s="6">
        <v>78</v>
      </c>
      <c r="E40" s="6">
        <v>78</v>
      </c>
      <c r="F40" s="6">
        <v>78</v>
      </c>
      <c r="G40" s="6">
        <v>78</v>
      </c>
      <c r="H40" s="6">
        <v>78</v>
      </c>
      <c r="I40" s="6">
        <f>SUM(D40:H40)</f>
        <v>390</v>
      </c>
      <c r="J40" s="6">
        <f>I40/5</f>
        <v>78</v>
      </c>
    </row>
    <row r="41" spans="1:10" x14ac:dyDescent="0.25">
      <c r="A41" s="6">
        <v>35</v>
      </c>
      <c r="B41" s="31" t="s">
        <v>93</v>
      </c>
      <c r="C41" s="15" t="s">
        <v>113</v>
      </c>
      <c r="D41" s="6">
        <v>75</v>
      </c>
      <c r="E41" s="6">
        <v>75</v>
      </c>
      <c r="F41" s="6">
        <v>75</v>
      </c>
      <c r="G41" s="6">
        <v>75</v>
      </c>
      <c r="H41" s="6">
        <v>75</v>
      </c>
      <c r="I41" s="6">
        <f>SUM(D41:H41)</f>
        <v>375</v>
      </c>
      <c r="J41" s="6">
        <f>I41/5</f>
        <v>75</v>
      </c>
    </row>
    <row r="42" spans="1:10" x14ac:dyDescent="0.25">
      <c r="A42" s="6">
        <v>36</v>
      </c>
      <c r="B42" s="31" t="s">
        <v>94</v>
      </c>
      <c r="C42" s="15" t="s">
        <v>114</v>
      </c>
      <c r="D42" s="6"/>
      <c r="E42" s="6"/>
      <c r="F42" s="6"/>
      <c r="G42" s="6"/>
      <c r="H42" s="6"/>
      <c r="I42" s="6">
        <f>SUM(D42:H42)</f>
        <v>0</v>
      </c>
      <c r="J42" s="6">
        <f>I42/5</f>
        <v>0</v>
      </c>
    </row>
    <row r="43" spans="1:10" x14ac:dyDescent="0.25">
      <c r="A43" s="6">
        <v>37</v>
      </c>
      <c r="B43" s="31" t="s">
        <v>95</v>
      </c>
      <c r="C43" s="15" t="s">
        <v>115</v>
      </c>
      <c r="D43" s="6">
        <v>70</v>
      </c>
      <c r="E43" s="6">
        <v>70</v>
      </c>
      <c r="F43" s="6">
        <v>70</v>
      </c>
      <c r="G43" s="6">
        <v>70</v>
      </c>
      <c r="H43" s="6">
        <v>70</v>
      </c>
      <c r="I43" s="6">
        <f>SUM(D43:H43)</f>
        <v>350</v>
      </c>
      <c r="J43" s="6">
        <f>I43/5</f>
        <v>70</v>
      </c>
    </row>
    <row r="44" spans="1:10" x14ac:dyDescent="0.25">
      <c r="A44" s="6">
        <v>38</v>
      </c>
      <c r="B44" s="31" t="s">
        <v>96</v>
      </c>
      <c r="C44" s="15" t="s">
        <v>116</v>
      </c>
      <c r="D44" s="6">
        <v>61</v>
      </c>
      <c r="E44" s="6">
        <v>61</v>
      </c>
      <c r="F44" s="6">
        <v>61</v>
      </c>
      <c r="G44" s="6">
        <v>61</v>
      </c>
      <c r="H44" s="6">
        <v>61</v>
      </c>
      <c r="I44" s="6">
        <f>SUM(D44:H44)</f>
        <v>305</v>
      </c>
      <c r="J44" s="6">
        <f>I44/5</f>
        <v>61</v>
      </c>
    </row>
    <row r="45" spans="1:10" x14ac:dyDescent="0.25">
      <c r="A45" s="6">
        <v>39</v>
      </c>
      <c r="B45" s="31" t="s">
        <v>97</v>
      </c>
      <c r="C45" s="15" t="s">
        <v>117</v>
      </c>
      <c r="D45" s="6">
        <v>75</v>
      </c>
      <c r="E45" s="6">
        <v>75</v>
      </c>
      <c r="F45" s="6">
        <v>75</v>
      </c>
      <c r="G45" s="6">
        <v>75</v>
      </c>
      <c r="H45" s="6">
        <v>75</v>
      </c>
      <c r="I45" s="6">
        <f>SUM(D45:H45)</f>
        <v>375</v>
      </c>
      <c r="J45" s="6">
        <f>I45/5</f>
        <v>75</v>
      </c>
    </row>
    <row r="46" spans="1:10" x14ac:dyDescent="0.25">
      <c r="A46" s="6">
        <v>40</v>
      </c>
      <c r="B46" s="31" t="s">
        <v>98</v>
      </c>
      <c r="C46" s="15" t="s">
        <v>118</v>
      </c>
      <c r="D46" s="6">
        <v>50</v>
      </c>
      <c r="E46" s="6">
        <v>50</v>
      </c>
      <c r="F46" s="6">
        <v>50</v>
      </c>
      <c r="G46" s="6">
        <v>50</v>
      </c>
      <c r="H46" s="6">
        <v>50</v>
      </c>
      <c r="I46" s="6">
        <f>SUM(D46:H46)</f>
        <v>250</v>
      </c>
      <c r="J46" s="6">
        <f>I46/5</f>
        <v>50</v>
      </c>
    </row>
    <row r="47" spans="1:10" x14ac:dyDescent="0.25">
      <c r="A47" s="6">
        <v>41</v>
      </c>
      <c r="B47" s="31" t="s">
        <v>99</v>
      </c>
      <c r="C47" s="15" t="s">
        <v>119</v>
      </c>
      <c r="D47" s="6">
        <v>71</v>
      </c>
      <c r="E47" s="6">
        <v>71</v>
      </c>
      <c r="F47" s="6">
        <v>71</v>
      </c>
      <c r="G47" s="6">
        <v>71</v>
      </c>
      <c r="H47" s="6">
        <v>71</v>
      </c>
      <c r="I47" s="6">
        <f>SUM(D47:H47)</f>
        <v>355</v>
      </c>
      <c r="J47" s="6">
        <f>I47/5</f>
        <v>71</v>
      </c>
    </row>
    <row r="48" spans="1:10" ht="30" x14ac:dyDescent="0.25">
      <c r="A48" s="6">
        <v>42</v>
      </c>
      <c r="B48" s="31" t="s">
        <v>120</v>
      </c>
      <c r="C48" s="15" t="s">
        <v>124</v>
      </c>
      <c r="D48" s="6">
        <v>61</v>
      </c>
      <c r="E48" s="6">
        <v>61</v>
      </c>
      <c r="F48" s="6">
        <v>61</v>
      </c>
      <c r="G48" s="6">
        <v>61</v>
      </c>
      <c r="H48" s="6">
        <v>61</v>
      </c>
      <c r="I48" s="6">
        <f>SUM(D48:H48)</f>
        <v>305</v>
      </c>
      <c r="J48" s="6">
        <f>I48/5</f>
        <v>61</v>
      </c>
    </row>
    <row r="49" spans="1:10" x14ac:dyDescent="0.25">
      <c r="A49" s="6">
        <v>43</v>
      </c>
      <c r="B49" s="31" t="s">
        <v>10</v>
      </c>
      <c r="C49" s="15" t="s">
        <v>12</v>
      </c>
      <c r="D49" s="6">
        <v>71</v>
      </c>
      <c r="E49" s="6">
        <v>71</v>
      </c>
      <c r="F49" s="6">
        <v>71</v>
      </c>
      <c r="G49" s="6">
        <v>71</v>
      </c>
      <c r="H49" s="6">
        <v>71</v>
      </c>
      <c r="I49" s="6">
        <f>SUM(D49:H49)</f>
        <v>355</v>
      </c>
      <c r="J49" s="6">
        <f>I49/5</f>
        <v>71</v>
      </c>
    </row>
    <row r="50" spans="1:10" x14ac:dyDescent="0.25">
      <c r="A50" s="6">
        <v>44</v>
      </c>
      <c r="B50" s="31" t="s">
        <v>11</v>
      </c>
      <c r="C50" s="15" t="s">
        <v>13</v>
      </c>
      <c r="D50" s="6">
        <v>75</v>
      </c>
      <c r="E50" s="6">
        <v>75</v>
      </c>
      <c r="F50" s="6">
        <v>75</v>
      </c>
      <c r="G50" s="6">
        <v>75</v>
      </c>
      <c r="H50" s="6">
        <v>75</v>
      </c>
      <c r="I50" s="6">
        <f>SUM(D50:H50)</f>
        <v>375</v>
      </c>
      <c r="J50" s="6">
        <f>I50/5</f>
        <v>75</v>
      </c>
    </row>
    <row r="51" spans="1:10" x14ac:dyDescent="0.25">
      <c r="A51" s="6">
        <v>45</v>
      </c>
      <c r="B51" s="31" t="s">
        <v>121</v>
      </c>
      <c r="C51" s="15" t="s">
        <v>125</v>
      </c>
      <c r="D51" s="6">
        <v>62</v>
      </c>
      <c r="E51" s="6">
        <v>62</v>
      </c>
      <c r="F51" s="6">
        <v>62</v>
      </c>
      <c r="G51" s="6">
        <v>62</v>
      </c>
      <c r="H51" s="6">
        <v>62</v>
      </c>
      <c r="I51" s="6">
        <f>SUM(D51:H51)</f>
        <v>310</v>
      </c>
      <c r="J51" s="6">
        <f>I51/5</f>
        <v>62</v>
      </c>
    </row>
    <row r="52" spans="1:10" x14ac:dyDescent="0.25">
      <c r="A52" s="6">
        <v>46</v>
      </c>
      <c r="B52" s="31" t="s">
        <v>122</v>
      </c>
      <c r="C52" s="15" t="s">
        <v>126</v>
      </c>
      <c r="D52" s="6">
        <v>80</v>
      </c>
      <c r="E52" s="6">
        <v>80</v>
      </c>
      <c r="F52" s="6">
        <v>80</v>
      </c>
      <c r="G52" s="6">
        <v>80</v>
      </c>
      <c r="H52" s="6">
        <v>80</v>
      </c>
      <c r="I52" s="6">
        <f>SUM(D52:H52)</f>
        <v>400</v>
      </c>
      <c r="J52" s="6">
        <f>I52/5</f>
        <v>80</v>
      </c>
    </row>
    <row r="53" spans="1:10" x14ac:dyDescent="0.25">
      <c r="A53" s="6">
        <v>47</v>
      </c>
      <c r="B53" s="31" t="s">
        <v>123</v>
      </c>
      <c r="C53" s="15" t="s">
        <v>127</v>
      </c>
      <c r="D53" s="6">
        <v>85</v>
      </c>
      <c r="E53" s="6">
        <v>85</v>
      </c>
      <c r="F53" s="6">
        <v>85</v>
      </c>
      <c r="G53" s="6">
        <v>85</v>
      </c>
      <c r="H53" s="6">
        <v>85</v>
      </c>
      <c r="I53" s="6">
        <f>SUM(D53:H53)</f>
        <v>425</v>
      </c>
      <c r="J53" s="6">
        <f>I53/5</f>
        <v>85</v>
      </c>
    </row>
  </sheetData>
  <autoFilter ref="A6:J6" xr:uid="{81DA5D72-F0E9-49B4-8382-5A8F593453DB}">
    <sortState xmlns:xlrd2="http://schemas.microsoft.com/office/spreadsheetml/2017/richdata2" ref="A8:J53">
      <sortCondition ref="A6"/>
    </sortState>
  </autoFilter>
  <mergeCells count="9">
    <mergeCell ref="A5:A6"/>
    <mergeCell ref="B5:B6"/>
    <mergeCell ref="C5:C6"/>
    <mergeCell ref="J5:J6"/>
    <mergeCell ref="A1:J1"/>
    <mergeCell ref="A2:J2"/>
    <mergeCell ref="A3:J3"/>
    <mergeCell ref="I5:I6"/>
    <mergeCell ref="D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P54"/>
  <sheetViews>
    <sheetView tabSelected="1" zoomScale="90" zoomScaleNormal="90" workbookViewId="0">
      <selection activeCell="J17" sqref="J17"/>
    </sheetView>
  </sheetViews>
  <sheetFormatPr defaultRowHeight="15" x14ac:dyDescent="0.25"/>
  <cols>
    <col min="1" max="1" width="5.7109375" style="1" customWidth="1"/>
    <col min="2" max="2" width="43.7109375" style="1" bestFit="1" customWidth="1"/>
    <col min="3" max="3" width="14" style="1" customWidth="1"/>
    <col min="4" max="4" width="13" style="1" customWidth="1"/>
    <col min="5" max="8" width="10.7109375" style="1" customWidth="1"/>
    <col min="9" max="11" width="9.140625" style="1"/>
    <col min="12" max="12" width="16.85546875" style="1" customWidth="1"/>
    <col min="13" max="13" width="16.42578125" style="1" customWidth="1"/>
    <col min="14" max="14" width="16.85546875" style="1" bestFit="1" customWidth="1"/>
    <col min="15" max="16384" width="9.140625" style="1"/>
  </cols>
  <sheetData>
    <row r="1" spans="1:16" ht="18" x14ac:dyDescent="0.25">
      <c r="A1" s="25" t="s">
        <v>133</v>
      </c>
      <c r="B1" s="25"/>
      <c r="C1" s="25"/>
      <c r="D1" s="25"/>
      <c r="E1" s="25"/>
      <c r="F1" s="25"/>
      <c r="G1" s="25"/>
      <c r="H1" s="25"/>
      <c r="I1" s="25"/>
      <c r="J1" s="25"/>
      <c r="K1" s="9"/>
      <c r="L1" s="9"/>
      <c r="M1" s="9"/>
      <c r="N1" s="9"/>
      <c r="O1" s="9"/>
      <c r="P1" s="9"/>
    </row>
    <row r="2" spans="1:16" ht="18" x14ac:dyDescent="0.25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9"/>
      <c r="L2" s="9"/>
      <c r="M2" s="9"/>
      <c r="N2" s="9"/>
      <c r="O2" s="9"/>
      <c r="P2" s="9"/>
    </row>
    <row r="3" spans="1:16" ht="18" x14ac:dyDescent="0.25">
      <c r="A3" s="25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9"/>
      <c r="L3" s="9"/>
      <c r="M3" s="9"/>
      <c r="N3" s="9"/>
      <c r="O3" s="9"/>
      <c r="P3" s="9"/>
    </row>
    <row r="5" spans="1:16" x14ac:dyDescent="0.25">
      <c r="A5" s="23" t="s">
        <v>0</v>
      </c>
      <c r="B5" s="23" t="s">
        <v>1</v>
      </c>
      <c r="C5" s="23" t="s">
        <v>2</v>
      </c>
      <c r="D5" s="26"/>
      <c r="E5" s="26"/>
      <c r="F5" s="26"/>
      <c r="G5" s="26"/>
      <c r="H5" s="26"/>
      <c r="I5" s="27" t="s">
        <v>5</v>
      </c>
      <c r="J5" s="27" t="s">
        <v>6</v>
      </c>
    </row>
    <row r="6" spans="1:16" ht="22.5" x14ac:dyDescent="0.25">
      <c r="A6" s="23"/>
      <c r="B6" s="23"/>
      <c r="C6" s="23"/>
      <c r="D6" s="16" t="s">
        <v>134</v>
      </c>
      <c r="E6" s="16" t="s">
        <v>135</v>
      </c>
      <c r="F6" s="16" t="s">
        <v>136</v>
      </c>
      <c r="G6" s="16" t="s">
        <v>137</v>
      </c>
      <c r="H6" s="16" t="s">
        <v>138</v>
      </c>
      <c r="I6" s="27"/>
      <c r="J6" s="27"/>
    </row>
    <row r="7" spans="1:16" ht="18" customHeight="1" x14ac:dyDescent="0.25">
      <c r="A7" s="6">
        <v>1</v>
      </c>
      <c r="B7" s="28" t="s">
        <v>38</v>
      </c>
      <c r="C7" s="3" t="s">
        <v>59</v>
      </c>
      <c r="D7" s="17">
        <f>Presentasi!D7</f>
        <v>70</v>
      </c>
      <c r="E7" s="6">
        <f>Keaktifan!U7</f>
        <v>80</v>
      </c>
      <c r="F7" s="6">
        <f>Sikap!U7</f>
        <v>75</v>
      </c>
      <c r="G7" s="6">
        <f>UTS!K7</f>
        <v>45</v>
      </c>
      <c r="H7" s="6">
        <f>UAS!J7</f>
        <v>52</v>
      </c>
      <c r="I7" s="10">
        <f>(D7*10%)+(E7*10%)+(F7*10%)+(G7*35%)+(H7*35%)</f>
        <v>56.45</v>
      </c>
      <c r="J7" s="2" t="str">
        <f>IF(I7&gt;=76,"A",IF(I7&gt;=71.5,"A-",IF(I7&gt;=67,"B+",IF(I7&gt;=62.5,"B",IF(I7&gt;=58,"B-",IF(I7&gt;=53.5,"C+",IF(I7&gt;=49,"C",IF(I7&gt;=44.5,"C-",IF(I7&gt;=40,"D","E")))))))))</f>
        <v>C+</v>
      </c>
      <c r="L7" s="18" t="s">
        <v>14</v>
      </c>
      <c r="M7" s="18" t="s">
        <v>15</v>
      </c>
      <c r="N7" s="19" t="s">
        <v>16</v>
      </c>
    </row>
    <row r="8" spans="1:16" ht="18" customHeight="1" x14ac:dyDescent="0.25">
      <c r="A8" s="6">
        <v>2</v>
      </c>
      <c r="B8" s="28" t="s">
        <v>39</v>
      </c>
      <c r="C8" s="3" t="s">
        <v>60</v>
      </c>
      <c r="D8" s="17">
        <f>Presentasi!D8</f>
        <v>70</v>
      </c>
      <c r="E8" s="6">
        <f>Keaktifan!U8</f>
        <v>80</v>
      </c>
      <c r="F8" s="6">
        <f>Sikap!U8</f>
        <v>75</v>
      </c>
      <c r="G8" s="6">
        <f>UTS!K8</f>
        <v>50</v>
      </c>
      <c r="H8" s="6">
        <f>UAS!J8</f>
        <v>52</v>
      </c>
      <c r="I8" s="10">
        <f>(D8*10%)+(E8*10%)+(F8*10%)+(G8*35%)+(H8*35%)</f>
        <v>58.2</v>
      </c>
      <c r="J8" s="2" t="str">
        <f>IF(I8&gt;=76,"A",IF(I8&gt;=71.5,"A-",IF(I8&gt;=67,"B+",IF(I8&gt;=62.5,"B",IF(I8&gt;=58,"B-",IF(I8&gt;=53.5,"C+",IF(I8&gt;=49,"C",IF(I8&gt;=44.5,"C-",IF(I8&gt;=40,"D","E")))))))))</f>
        <v>B-</v>
      </c>
      <c r="L8" s="20" t="s">
        <v>17</v>
      </c>
      <c r="M8" s="20" t="s">
        <v>18</v>
      </c>
      <c r="N8" s="21">
        <v>4</v>
      </c>
    </row>
    <row r="9" spans="1:16" ht="18" customHeight="1" x14ac:dyDescent="0.25">
      <c r="A9" s="6">
        <v>3</v>
      </c>
      <c r="B9" s="5" t="s">
        <v>40</v>
      </c>
      <c r="C9" s="3" t="s">
        <v>61</v>
      </c>
      <c r="D9" s="17">
        <f>Presentasi!D9</f>
        <v>70</v>
      </c>
      <c r="E9" s="6">
        <f>Keaktifan!U9</f>
        <v>80</v>
      </c>
      <c r="F9" s="6">
        <f>Sikap!U9</f>
        <v>75</v>
      </c>
      <c r="G9" s="6">
        <f>UTS!K9</f>
        <v>40</v>
      </c>
      <c r="H9" s="6">
        <f>UAS!J9</f>
        <v>56</v>
      </c>
      <c r="I9" s="10">
        <f>(D9*10%)+(E9*10%)+(F9*10%)+(G9*35%)+(H9*35%)</f>
        <v>56.099999999999994</v>
      </c>
      <c r="J9" s="2" t="str">
        <f>IF(I9&gt;=76,"A",IF(I9&gt;=71.5,"A-",IF(I9&gt;=67,"B+",IF(I9&gt;=62.5,"B",IF(I9&gt;=58,"B-",IF(I9&gt;=53.5,"C+",IF(I9&gt;=49,"C",IF(I9&gt;=44.5,"C-",IF(I9&gt;=40,"D","E")))))))))</f>
        <v>C+</v>
      </c>
      <c r="L9" s="20" t="s">
        <v>19</v>
      </c>
      <c r="M9" s="20" t="s">
        <v>20</v>
      </c>
      <c r="N9" s="21">
        <v>3.7</v>
      </c>
    </row>
    <row r="10" spans="1:16" ht="18" customHeight="1" x14ac:dyDescent="0.25">
      <c r="A10" s="6">
        <v>4</v>
      </c>
      <c r="B10" s="28" t="s">
        <v>41</v>
      </c>
      <c r="C10" s="3" t="s">
        <v>62</v>
      </c>
      <c r="D10" s="17">
        <f>Presentasi!D10</f>
        <v>70</v>
      </c>
      <c r="E10" s="6">
        <f>Keaktifan!U10</f>
        <v>80</v>
      </c>
      <c r="F10" s="6">
        <f>Sikap!U10</f>
        <v>75</v>
      </c>
      <c r="G10" s="6">
        <f>UTS!K10</f>
        <v>60</v>
      </c>
      <c r="H10" s="6">
        <f>UAS!J10</f>
        <v>55</v>
      </c>
      <c r="I10" s="10">
        <f>(D10*10%)+(E10*10%)+(F10*10%)+(G10*35%)+(H10*35%)</f>
        <v>62.75</v>
      </c>
      <c r="J10" s="2" t="str">
        <f>IF(I10&gt;=76,"A",IF(I10&gt;=71.5,"A-",IF(I10&gt;=67,"B+",IF(I10&gt;=62.5,"B",IF(I10&gt;=58,"B-",IF(I10&gt;=53.5,"C+",IF(I10&gt;=49,"C",IF(I10&gt;=44.5,"C-",IF(I10&gt;=40,"D","E")))))))))</f>
        <v>B</v>
      </c>
      <c r="L10" s="20" t="s">
        <v>21</v>
      </c>
      <c r="M10" s="20" t="s">
        <v>22</v>
      </c>
      <c r="N10" s="21">
        <v>3.3</v>
      </c>
    </row>
    <row r="11" spans="1:16" ht="18" customHeight="1" x14ac:dyDescent="0.25">
      <c r="A11" s="6">
        <v>5</v>
      </c>
      <c r="B11" s="5" t="s">
        <v>42</v>
      </c>
      <c r="C11" s="3" t="s">
        <v>63</v>
      </c>
      <c r="D11" s="17">
        <f>Presentasi!D11</f>
        <v>70</v>
      </c>
      <c r="E11" s="6">
        <f>Keaktifan!U11</f>
        <v>80</v>
      </c>
      <c r="F11" s="6">
        <f>Sikap!U11</f>
        <v>75</v>
      </c>
      <c r="G11" s="6">
        <f>UTS!K11</f>
        <v>30</v>
      </c>
      <c r="H11" s="6">
        <f>UAS!J11</f>
        <v>0</v>
      </c>
      <c r="I11" s="10">
        <f>(D11*10%)+(E11*10%)+(F11*10%)+(G11*35%)+(H11*35%)</f>
        <v>33</v>
      </c>
      <c r="J11" s="2" t="str">
        <f>IF(I11&gt;=76,"A",IF(I11&gt;=71.5,"A-",IF(I11&gt;=67,"B+",IF(I11&gt;=62.5,"B",IF(I11&gt;=58,"B-",IF(I11&gt;=53.5,"C+",IF(I11&gt;=49,"C",IF(I11&gt;=44.5,"C-",IF(I11&gt;=40,"D","E")))))))))</f>
        <v>E</v>
      </c>
      <c r="L11" s="20" t="s">
        <v>23</v>
      </c>
      <c r="M11" s="20" t="s">
        <v>24</v>
      </c>
      <c r="N11" s="21">
        <v>3</v>
      </c>
    </row>
    <row r="12" spans="1:16" ht="18" customHeight="1" x14ac:dyDescent="0.25">
      <c r="A12" s="6">
        <v>6</v>
      </c>
      <c r="B12" s="5" t="s">
        <v>43</v>
      </c>
      <c r="C12" s="3" t="s">
        <v>64</v>
      </c>
      <c r="D12" s="17">
        <f>Presentasi!D12</f>
        <v>70</v>
      </c>
      <c r="E12" s="6">
        <f>Keaktifan!U12</f>
        <v>80</v>
      </c>
      <c r="F12" s="6">
        <f>Sikap!U12</f>
        <v>75</v>
      </c>
      <c r="G12" s="6">
        <f>UTS!K12</f>
        <v>40</v>
      </c>
      <c r="H12" s="6">
        <f>UAS!J12</f>
        <v>55</v>
      </c>
      <c r="I12" s="10">
        <f>(D12*10%)+(E12*10%)+(F12*10%)+(G12*35%)+(H12*35%)</f>
        <v>55.75</v>
      </c>
      <c r="J12" s="2" t="str">
        <f>IF(I12&gt;=76,"A",IF(I12&gt;=71.5,"A-",IF(I12&gt;=67,"B+",IF(I12&gt;=62.5,"B",IF(I12&gt;=58,"B-",IF(I12&gt;=53.5,"C+",IF(I12&gt;=49,"C",IF(I12&gt;=44.5,"C-",IF(I12&gt;=40,"D","E")))))))))</f>
        <v>C+</v>
      </c>
      <c r="L12" s="20" t="s">
        <v>25</v>
      </c>
      <c r="M12" s="20" t="s">
        <v>26</v>
      </c>
      <c r="N12" s="21">
        <v>2.7</v>
      </c>
    </row>
    <row r="13" spans="1:16" ht="18" customHeight="1" x14ac:dyDescent="0.25">
      <c r="A13" s="6">
        <v>7</v>
      </c>
      <c r="B13" s="28" t="s">
        <v>44</v>
      </c>
      <c r="C13" s="3" t="s">
        <v>65</v>
      </c>
      <c r="D13" s="17">
        <f>Presentasi!D13</f>
        <v>75</v>
      </c>
      <c r="E13" s="6">
        <f>Keaktifan!U13</f>
        <v>80</v>
      </c>
      <c r="F13" s="6">
        <f>Sikap!U13</f>
        <v>75</v>
      </c>
      <c r="G13" s="6">
        <f>UTS!K13</f>
        <v>80</v>
      </c>
      <c r="H13" s="6">
        <f>UAS!J13</f>
        <v>60</v>
      </c>
      <c r="I13" s="10">
        <f>(H13*35%)+(G13*35%)+(F13*10%)+(E13*10%)+(D13*10%)</f>
        <v>72</v>
      </c>
      <c r="J13" s="2" t="str">
        <f>IF(I13&gt;=76,"A",IF(I13&gt;=71.5,"A-",IF(I13&gt;=67,"B+",IF(I13&gt;=62.5,"B",IF(I13&gt;=58,"B-",IF(I13&gt;=53.5,"C+",IF(I13&gt;=49,"C",IF(I13&gt;=44.5,"C-",IF(I13&gt;=40,"D","E")))))))))</f>
        <v>A-</v>
      </c>
      <c r="L13" s="20" t="s">
        <v>27</v>
      </c>
      <c r="M13" s="20" t="s">
        <v>28</v>
      </c>
      <c r="N13" s="21">
        <v>2.2999999999999998</v>
      </c>
    </row>
    <row r="14" spans="1:16" ht="18" customHeight="1" x14ac:dyDescent="0.25">
      <c r="A14" s="6">
        <v>8</v>
      </c>
      <c r="B14" s="5" t="s">
        <v>45</v>
      </c>
      <c r="C14" s="3" t="s">
        <v>66</v>
      </c>
      <c r="D14" s="17">
        <f>Presentasi!D14</f>
        <v>75</v>
      </c>
      <c r="E14" s="6">
        <f>Keaktifan!U14</f>
        <v>80</v>
      </c>
      <c r="F14" s="6">
        <f>Sikap!U14</f>
        <v>75</v>
      </c>
      <c r="G14" s="6">
        <f>UTS!K14</f>
        <v>0</v>
      </c>
      <c r="H14" s="6">
        <f>UAS!J14</f>
        <v>0</v>
      </c>
      <c r="I14" s="10">
        <f>(D14*10%)+(E14*10%)+(F14*10%)+(G14*35%)+(H14*35%)</f>
        <v>23</v>
      </c>
      <c r="J14" s="2" t="str">
        <f>IF(I14&gt;=76,"A",IF(I14&gt;=71.5,"A-",IF(I14&gt;=67,"B+",IF(I14&gt;=62.5,"B",IF(I14&gt;=58,"B-",IF(I14&gt;=53.5,"C+",IF(I14&gt;=49,"C",IF(I14&gt;=44.5,"C-",IF(I14&gt;=40,"D","E")))))))))</f>
        <v>E</v>
      </c>
      <c r="L14" s="20" t="s">
        <v>29</v>
      </c>
      <c r="M14" s="20" t="s">
        <v>30</v>
      </c>
      <c r="N14" s="21">
        <v>2</v>
      </c>
    </row>
    <row r="15" spans="1:16" ht="18" customHeight="1" x14ac:dyDescent="0.25">
      <c r="A15" s="6">
        <v>9</v>
      </c>
      <c r="B15" s="5" t="s">
        <v>46</v>
      </c>
      <c r="C15" s="3" t="s">
        <v>67</v>
      </c>
      <c r="D15" s="17">
        <f>Presentasi!D15</f>
        <v>75</v>
      </c>
      <c r="E15" s="6">
        <f>Keaktifan!U15</f>
        <v>80</v>
      </c>
      <c r="F15" s="6">
        <f>Sikap!U15</f>
        <v>75</v>
      </c>
      <c r="G15" s="6">
        <f>UTS!K15</f>
        <v>50</v>
      </c>
      <c r="H15" s="6">
        <f>UAS!J15</f>
        <v>59</v>
      </c>
      <c r="I15" s="10">
        <f>(D15*10%)+(E15*10%)+(F15*10%)+(G15*35%)+(H15*35%)</f>
        <v>61.15</v>
      </c>
      <c r="J15" s="2" t="str">
        <f>IF(I15&gt;=76,"A",IF(I15&gt;=71.5,"A-",IF(I15&gt;=67,"B+",IF(I15&gt;=62.5,"B",IF(I15&gt;=58,"B-",IF(I15&gt;=53.5,"C+",IF(I15&gt;=49,"C",IF(I15&gt;=44.5,"C-",IF(I15&gt;=40,"D","E")))))))))</f>
        <v>B-</v>
      </c>
      <c r="L15" s="20" t="s">
        <v>31</v>
      </c>
      <c r="M15" s="20" t="s">
        <v>32</v>
      </c>
      <c r="N15" s="21">
        <v>1.7</v>
      </c>
    </row>
    <row r="16" spans="1:16" ht="18" customHeight="1" x14ac:dyDescent="0.25">
      <c r="A16" s="6">
        <v>10</v>
      </c>
      <c r="B16" s="5" t="s">
        <v>47</v>
      </c>
      <c r="C16" s="3" t="s">
        <v>68</v>
      </c>
      <c r="D16" s="17">
        <f>Presentasi!D16</f>
        <v>75</v>
      </c>
      <c r="E16" s="6">
        <f>Keaktifan!U16</f>
        <v>80</v>
      </c>
      <c r="F16" s="6">
        <f>Sikap!U16</f>
        <v>75</v>
      </c>
      <c r="G16" s="6">
        <f>UTS!K16</f>
        <v>60</v>
      </c>
      <c r="H16" s="6">
        <f>UAS!J16</f>
        <v>60</v>
      </c>
      <c r="I16" s="10">
        <f>(D16*10%)+(E16*10%)+(F16*10%)+(G16*35%)+(H16*35%)</f>
        <v>65</v>
      </c>
      <c r="J16" s="2" t="str">
        <f>IF(I16&gt;=76,"A",IF(I16&gt;=71.5,"A-",IF(I16&gt;=67,"B+",IF(I16&gt;=62.5,"B",IF(I16&gt;=58,"B-",IF(I16&gt;=53.5,"C+",IF(I16&gt;=49,"C",IF(I16&gt;=44.5,"C-",IF(I16&gt;=40,"D","E")))))))))</f>
        <v>B</v>
      </c>
      <c r="L16" s="20" t="s">
        <v>33</v>
      </c>
      <c r="M16" s="20" t="s">
        <v>34</v>
      </c>
      <c r="N16" s="21">
        <v>1</v>
      </c>
    </row>
    <row r="17" spans="1:14" ht="18" customHeight="1" x14ac:dyDescent="0.25">
      <c r="A17" s="6">
        <v>11</v>
      </c>
      <c r="B17" s="5" t="s">
        <v>48</v>
      </c>
      <c r="C17" s="3" t="s">
        <v>69</v>
      </c>
      <c r="D17" s="17">
        <f>Presentasi!D17</f>
        <v>75</v>
      </c>
      <c r="E17" s="6">
        <f>Keaktifan!U17</f>
        <v>80</v>
      </c>
      <c r="F17" s="6">
        <f>Sikap!U17</f>
        <v>75</v>
      </c>
      <c r="G17" s="6">
        <f>UTS!K17</f>
        <v>60</v>
      </c>
      <c r="H17" s="6">
        <f>UAS!J17</f>
        <v>63</v>
      </c>
      <c r="I17" s="10">
        <f>(D17*10%)+(E17*10%)+(F17*10%)+(G17*35%)+(H17*35%)</f>
        <v>66.05</v>
      </c>
      <c r="J17" s="2" t="str">
        <f>IF(I17&gt;=76,"A",IF(I17&gt;=71.5,"A-",IF(I17&gt;=67,"B+",IF(I17&gt;=62.5,"B",IF(I17&gt;=58,"B-",IF(I17&gt;=53.5,"C+",IF(I17&gt;=49,"C",IF(I17&gt;=44.5,"C-",IF(I17&gt;=40,"D","E")))))))))</f>
        <v>B</v>
      </c>
      <c r="L17" s="20" t="s">
        <v>35</v>
      </c>
      <c r="M17" s="20" t="s">
        <v>36</v>
      </c>
      <c r="N17" s="22" t="s">
        <v>37</v>
      </c>
    </row>
    <row r="18" spans="1:14" ht="18" customHeight="1" x14ac:dyDescent="0.25">
      <c r="A18" s="6">
        <v>12</v>
      </c>
      <c r="B18" s="5" t="s">
        <v>49</v>
      </c>
      <c r="C18" s="3" t="s">
        <v>70</v>
      </c>
      <c r="D18" s="17">
        <f>Presentasi!D18</f>
        <v>70</v>
      </c>
      <c r="E18" s="6">
        <f>Keaktifan!U18</f>
        <v>80</v>
      </c>
      <c r="F18" s="6">
        <f>Sikap!U18</f>
        <v>75</v>
      </c>
      <c r="G18" s="6">
        <f>UTS!K18</f>
        <v>50</v>
      </c>
      <c r="H18" s="6">
        <f>UAS!J18</f>
        <v>66</v>
      </c>
      <c r="I18" s="10">
        <f>(D18*10%)+(E18*10%)+(F18*10%)+(G18*35%)+(H18*35%)</f>
        <v>63.099999999999994</v>
      </c>
      <c r="J18" s="2" t="str">
        <f>IF(I18&gt;=76,"A",IF(I18&gt;=71.5,"A-",IF(I18&gt;=67,"B+",IF(I18&gt;=62.5,"B",IF(I18&gt;=58,"B-",IF(I18&gt;=53.5,"C+",IF(I18&gt;=49,"C",IF(I18&gt;=44.5,"C-",IF(I18&gt;=40,"D","E")))))))))</f>
        <v>B</v>
      </c>
    </row>
    <row r="19" spans="1:14" ht="18" customHeight="1" x14ac:dyDescent="0.25">
      <c r="A19" s="6">
        <v>13</v>
      </c>
      <c r="B19" s="28" t="s">
        <v>50</v>
      </c>
      <c r="C19" s="3" t="s">
        <v>71</v>
      </c>
      <c r="D19" s="17">
        <f>Presentasi!D19</f>
        <v>70</v>
      </c>
      <c r="E19" s="6">
        <f>Keaktifan!U19</f>
        <v>80</v>
      </c>
      <c r="F19" s="6">
        <f>Sikap!U19</f>
        <v>75</v>
      </c>
      <c r="G19" s="6">
        <f>UTS!K19</f>
        <v>40</v>
      </c>
      <c r="H19" s="6">
        <f>UAS!J19</f>
        <v>53</v>
      </c>
      <c r="I19" s="10">
        <f>(D19*10%)+(E19*10%)+(F19*10%)+(G19*35%)+(H19*35%)</f>
        <v>55.05</v>
      </c>
      <c r="J19" s="2" t="str">
        <f>IF(I19&gt;=76,"A",IF(I19&gt;=71.5,"A-",IF(I19&gt;=67,"B+",IF(I19&gt;=62.5,"B",IF(I19&gt;=58,"B-",IF(I19&gt;=53.5,"C+",IF(I19&gt;=49,"C",IF(I19&gt;=44.5,"C-",IF(I19&gt;=40,"D","E")))))))))</f>
        <v>C+</v>
      </c>
      <c r="L19" s="35"/>
      <c r="M19" s="35"/>
      <c r="N19" s="35"/>
    </row>
    <row r="20" spans="1:14" ht="18" customHeight="1" x14ac:dyDescent="0.25">
      <c r="A20" s="6">
        <v>14</v>
      </c>
      <c r="B20" s="28" t="s">
        <v>51</v>
      </c>
      <c r="C20" s="3" t="s">
        <v>72</v>
      </c>
      <c r="D20" s="17">
        <f>Presentasi!D20</f>
        <v>75</v>
      </c>
      <c r="E20" s="6">
        <f>Keaktifan!U20</f>
        <v>80</v>
      </c>
      <c r="F20" s="6">
        <f>Sikap!U20</f>
        <v>75</v>
      </c>
      <c r="G20" s="6">
        <f>UTS!K20</f>
        <v>30</v>
      </c>
      <c r="H20" s="6">
        <f>UAS!J20</f>
        <v>55</v>
      </c>
      <c r="I20" s="10">
        <f>(D20*10%)+(E20*10%)+(F20*10%)+(G20*35%)+(H20*35%)</f>
        <v>52.75</v>
      </c>
      <c r="J20" s="2" t="str">
        <f>IF(I20&gt;=76,"A",IF(I20&gt;=71.5,"A-",IF(I20&gt;=67,"B+",IF(I20&gt;=62.5,"B",IF(I20&gt;=58,"B-",IF(I20&gt;=53.5,"C+",IF(I20&gt;=49,"C",IF(I20&gt;=44.5,"C-",IF(I20&gt;=40,"D","E")))))))))</f>
        <v>C</v>
      </c>
      <c r="L20" s="35"/>
      <c r="M20" s="35"/>
      <c r="N20" s="35"/>
    </row>
    <row r="21" spans="1:14" ht="18" customHeight="1" x14ac:dyDescent="0.25">
      <c r="A21" s="6">
        <v>15</v>
      </c>
      <c r="B21" s="28" t="s">
        <v>52</v>
      </c>
      <c r="C21" s="3" t="s">
        <v>73</v>
      </c>
      <c r="D21" s="17">
        <f>Presentasi!D21</f>
        <v>70</v>
      </c>
      <c r="E21" s="6">
        <f>Keaktifan!U21</f>
        <v>80</v>
      </c>
      <c r="F21" s="6">
        <f>Sikap!U21</f>
        <v>75</v>
      </c>
      <c r="G21" s="6">
        <f>UTS!K21</f>
        <v>50</v>
      </c>
      <c r="H21" s="6">
        <f>UAS!J21</f>
        <v>54</v>
      </c>
      <c r="I21" s="10">
        <f>(D21*10%)+(E21*10%)+(F21*10%)+(G21*35%)+(H21*35%)</f>
        <v>58.9</v>
      </c>
      <c r="J21" s="2" t="str">
        <f>IF(I21&gt;=76,"A",IF(I21&gt;=71.5,"A-",IF(I21&gt;=67,"B+",IF(I21&gt;=62.5,"B",IF(I21&gt;=58,"B-",IF(I21&gt;=53.5,"C+",IF(I21&gt;=49,"C",IF(I21&gt;=44.5,"C-",IF(I21&gt;=40,"D","E")))))))))</f>
        <v>B-</v>
      </c>
      <c r="L21" s="35"/>
      <c r="M21" s="35"/>
      <c r="N21" s="35"/>
    </row>
    <row r="22" spans="1:14" ht="18" customHeight="1" x14ac:dyDescent="0.25">
      <c r="A22" s="6">
        <v>16</v>
      </c>
      <c r="B22" s="5" t="s">
        <v>53</v>
      </c>
      <c r="C22" s="3" t="s">
        <v>74</v>
      </c>
      <c r="D22" s="17">
        <f>Presentasi!D22</f>
        <v>70</v>
      </c>
      <c r="E22" s="6">
        <f>Keaktifan!U22</f>
        <v>80</v>
      </c>
      <c r="F22" s="6">
        <f>Sikap!U22</f>
        <v>75</v>
      </c>
      <c r="G22" s="6">
        <f>UTS!K22</f>
        <v>65</v>
      </c>
      <c r="H22" s="6">
        <f>UAS!J22</f>
        <v>75</v>
      </c>
      <c r="I22" s="10">
        <f>(D22*10%)+(E22*10%)+(F22*10%)+(G22*35%)+(H22*35%)</f>
        <v>71.5</v>
      </c>
      <c r="J22" s="2" t="str">
        <f>IF(I22&gt;=76,"A",IF(I22&gt;=71.5,"A-",IF(I22&gt;=67,"B+",IF(I22&gt;=62.5,"B",IF(I22&gt;=58,"B-",IF(I22&gt;=53.5,"C+",IF(I22&gt;=49,"C",IF(I22&gt;=44.5,"C-",IF(I22&gt;=40,"D","E")))))))))</f>
        <v>A-</v>
      </c>
    </row>
    <row r="23" spans="1:14" ht="18" customHeight="1" x14ac:dyDescent="0.25">
      <c r="A23" s="6">
        <v>17</v>
      </c>
      <c r="B23" s="5" t="s">
        <v>54</v>
      </c>
      <c r="C23" s="3" t="s">
        <v>75</v>
      </c>
      <c r="D23" s="17">
        <f>Presentasi!D23</f>
        <v>70</v>
      </c>
      <c r="E23" s="6">
        <f>Keaktifan!U23</f>
        <v>80</v>
      </c>
      <c r="F23" s="6">
        <f>Sikap!U23</f>
        <v>75</v>
      </c>
      <c r="G23" s="6">
        <f>UTS!K23</f>
        <v>60</v>
      </c>
      <c r="H23" s="6">
        <f>UAS!J23</f>
        <v>78</v>
      </c>
      <c r="I23" s="10">
        <f>(D23*10%)+(E23*10%)+(F23*10%)+(G23*35%)+(H23*35%)</f>
        <v>70.8</v>
      </c>
      <c r="J23" s="2" t="str">
        <f>IF(I23&gt;=76,"A",IF(I23&gt;=71.5,"A-",IF(I23&gt;=67,"B+",IF(I23&gt;=62.5,"B",IF(I23&gt;=58,"B-",IF(I23&gt;=53.5,"C+",IF(I23&gt;=49,"C",IF(I23&gt;=44.5,"C-",IF(I23&gt;=40,"D","E")))))))))</f>
        <v>B+</v>
      </c>
    </row>
    <row r="24" spans="1:14" ht="18" customHeight="1" x14ac:dyDescent="0.25">
      <c r="A24" s="6">
        <v>18</v>
      </c>
      <c r="B24" s="5" t="s">
        <v>55</v>
      </c>
      <c r="C24" s="3" t="s">
        <v>76</v>
      </c>
      <c r="D24" s="17">
        <f>Presentasi!D24</f>
        <v>70</v>
      </c>
      <c r="E24" s="6">
        <f>Keaktifan!U24</f>
        <v>80</v>
      </c>
      <c r="F24" s="6">
        <f>Sikap!U24</f>
        <v>75</v>
      </c>
      <c r="G24" s="6">
        <f>UTS!K24</f>
        <v>75</v>
      </c>
      <c r="H24" s="6">
        <f>UAS!J24</f>
        <v>69</v>
      </c>
      <c r="I24" s="10">
        <f>(D24*10%)+(E24*10%)+(F24*10%)+(G24*35%)+(H24*35%)</f>
        <v>72.900000000000006</v>
      </c>
      <c r="J24" s="2" t="str">
        <f>IF(I24&gt;=76,"A",IF(I24&gt;=71.5,"A-",IF(I24&gt;=67,"B+",IF(I24&gt;=62.5,"B",IF(I24&gt;=58,"B-",IF(I24&gt;=53.5,"C+",IF(I24&gt;=49,"C",IF(I24&gt;=44.5,"C-",IF(I24&gt;=40,"D","E")))))))))</f>
        <v>A-</v>
      </c>
    </row>
    <row r="25" spans="1:14" ht="18" customHeight="1" x14ac:dyDescent="0.25">
      <c r="A25" s="6">
        <v>19</v>
      </c>
      <c r="B25" s="5" t="s">
        <v>56</v>
      </c>
      <c r="C25" s="3" t="s">
        <v>77</v>
      </c>
      <c r="D25" s="17">
        <f>Presentasi!D25</f>
        <v>75</v>
      </c>
      <c r="E25" s="6">
        <f>Keaktifan!U25</f>
        <v>80</v>
      </c>
      <c r="F25" s="6">
        <f>Sikap!U25</f>
        <v>75</v>
      </c>
      <c r="G25" s="6">
        <f>UTS!K25</f>
        <v>60</v>
      </c>
      <c r="H25" s="6">
        <f>UAS!J25</f>
        <v>62</v>
      </c>
      <c r="I25" s="10">
        <f>(D25*10%)+(E25*10%)+(F25*10%)+(G25*35%)+(H25*35%)</f>
        <v>65.7</v>
      </c>
      <c r="J25" s="2" t="str">
        <f>IF(I25&gt;=76,"A",IF(I25&gt;=71.5,"A-",IF(I25&gt;=67,"B+",IF(I25&gt;=62.5,"B",IF(I25&gt;=58,"B-",IF(I25&gt;=53.5,"C+",IF(I25&gt;=49,"C",IF(I25&gt;=44.5,"C-",IF(I25&gt;=40,"D","E")))))))))</f>
        <v>B</v>
      </c>
    </row>
    <row r="26" spans="1:14" ht="18" customHeight="1" x14ac:dyDescent="0.25">
      <c r="A26" s="6">
        <v>20</v>
      </c>
      <c r="B26" s="5" t="s">
        <v>57</v>
      </c>
      <c r="C26" s="3" t="s">
        <v>78</v>
      </c>
      <c r="D26" s="17">
        <f>Presentasi!D26</f>
        <v>75</v>
      </c>
      <c r="E26" s="6">
        <f>Keaktifan!U26</f>
        <v>80</v>
      </c>
      <c r="F26" s="6">
        <f>Sikap!U26</f>
        <v>75</v>
      </c>
      <c r="G26" s="6">
        <f>UTS!K26</f>
        <v>50</v>
      </c>
      <c r="H26" s="6">
        <f>UAS!J26</f>
        <v>56</v>
      </c>
      <c r="I26" s="10">
        <f>(D26*10%)+(E26*10%)+(F26*10%)+(G26*35%)+(H26*35%)</f>
        <v>60.099999999999994</v>
      </c>
      <c r="J26" s="2" t="str">
        <f>IF(I26&gt;=76,"A",IF(I26&gt;=71.5,"A-",IF(I26&gt;=67,"B+",IF(I26&gt;=62.5,"B",IF(I26&gt;=58,"B-",IF(I26&gt;=53.5,"C+",IF(I26&gt;=49,"C",IF(I26&gt;=44.5,"C-",IF(I26&gt;=40,"D","E")))))))))</f>
        <v>B-</v>
      </c>
    </row>
    <row r="27" spans="1:14" ht="18" customHeight="1" x14ac:dyDescent="0.25">
      <c r="A27" s="6">
        <v>21</v>
      </c>
      <c r="B27" s="5" t="s">
        <v>58</v>
      </c>
      <c r="C27" s="3" t="s">
        <v>79</v>
      </c>
      <c r="D27" s="17">
        <f>Presentasi!D27</f>
        <v>75</v>
      </c>
      <c r="E27" s="6">
        <f>Keaktifan!U27</f>
        <v>80</v>
      </c>
      <c r="F27" s="6">
        <f>Sikap!U27</f>
        <v>75</v>
      </c>
      <c r="G27" s="6">
        <f>UTS!K27</f>
        <v>80</v>
      </c>
      <c r="H27" s="6">
        <f>UAS!J27</f>
        <v>75</v>
      </c>
      <c r="I27" s="10">
        <f>(D27*10%)+(E27*10%)+(F27*10%)+(G27*35%)+(H27*35%)</f>
        <v>77.25</v>
      </c>
      <c r="J27" s="2" t="str">
        <f>IF(I27&gt;=76,"A",IF(I27&gt;=71.5,"A-",IF(I27&gt;=67,"B+",IF(I27&gt;=62.5,"B",IF(I27&gt;=58,"B-",IF(I27&gt;=53.5,"C+",IF(I27&gt;=49,"C",IF(I27&gt;=44.5,"C-",IF(I27&gt;=40,"D","E")))))))))</f>
        <v>A</v>
      </c>
    </row>
    <row r="28" spans="1:14" ht="18" customHeight="1" x14ac:dyDescent="0.25">
      <c r="A28" s="6">
        <v>22</v>
      </c>
      <c r="B28" s="28" t="s">
        <v>80</v>
      </c>
      <c r="C28" s="3" t="s">
        <v>100</v>
      </c>
      <c r="D28" s="17">
        <f>Presentasi!D28</f>
        <v>70</v>
      </c>
      <c r="E28" s="6">
        <f>Keaktifan!U28</f>
        <v>80</v>
      </c>
      <c r="F28" s="6">
        <f>Sikap!U28</f>
        <v>75</v>
      </c>
      <c r="G28" s="6">
        <f>UTS!K28</f>
        <v>0</v>
      </c>
      <c r="H28" s="6">
        <f>UAS!J28</f>
        <v>0</v>
      </c>
      <c r="I28" s="10">
        <f>(D28*10%)+(E28*10%)+(F28*10%)+(G28*35%)+(H28*35%)</f>
        <v>22.5</v>
      </c>
      <c r="J28" s="2" t="str">
        <f>IF(I28&gt;=76,"A",IF(I28&gt;=71.5,"A-",IF(I28&gt;=67,"B+",IF(I28&gt;=62.5,"B",IF(I28&gt;=58,"B-",IF(I28&gt;=53.5,"C+",IF(I28&gt;=49,"C",IF(I28&gt;=44.5,"C-",IF(I28&gt;=40,"D","E")))))))))</f>
        <v>E</v>
      </c>
      <c r="L28" s="35"/>
      <c r="M28" s="35"/>
      <c r="N28" s="35"/>
    </row>
    <row r="29" spans="1:14" ht="18" customHeight="1" x14ac:dyDescent="0.25">
      <c r="A29" s="6">
        <v>23</v>
      </c>
      <c r="B29" s="5" t="s">
        <v>81</v>
      </c>
      <c r="C29" s="3" t="s">
        <v>101</v>
      </c>
      <c r="D29" s="17">
        <f>Presentasi!D29</f>
        <v>70</v>
      </c>
      <c r="E29" s="6">
        <f>Keaktifan!U29</f>
        <v>80</v>
      </c>
      <c r="F29" s="6">
        <f>Sikap!U29</f>
        <v>75</v>
      </c>
      <c r="G29" s="6">
        <f>UTS!K29</f>
        <v>55</v>
      </c>
      <c r="H29" s="6">
        <f>UAS!J29</f>
        <v>70</v>
      </c>
      <c r="I29" s="10">
        <f>(D29*10%)+(E29*10%)+(F29*10%)+(G29*35%)+(H29*35%)</f>
        <v>66.25</v>
      </c>
      <c r="J29" s="2" t="str">
        <f>IF(I29&gt;=76,"A",IF(I29&gt;=71.5,"A-",IF(I29&gt;=67,"B+",IF(I29&gt;=62.5,"B",IF(I29&gt;=58,"B-",IF(I29&gt;=53.5,"C+",IF(I29&gt;=49,"C",IF(I29&gt;=44.5,"C-",IF(I29&gt;=40,"D","E")))))))))</f>
        <v>B</v>
      </c>
    </row>
    <row r="30" spans="1:14" ht="18" customHeight="1" x14ac:dyDescent="0.25">
      <c r="A30" s="6">
        <v>24</v>
      </c>
      <c r="B30" s="5" t="s">
        <v>82</v>
      </c>
      <c r="C30" s="3" t="s">
        <v>102</v>
      </c>
      <c r="D30" s="17">
        <f>Presentasi!D30</f>
        <v>70</v>
      </c>
      <c r="E30" s="6">
        <f>Keaktifan!U30</f>
        <v>80</v>
      </c>
      <c r="F30" s="6">
        <f>Sikap!U30</f>
        <v>75</v>
      </c>
      <c r="G30" s="6">
        <f>UTS!K30</f>
        <v>40</v>
      </c>
      <c r="H30" s="6">
        <f>UAS!J30</f>
        <v>52</v>
      </c>
      <c r="I30" s="10">
        <f>(D30*10%)+(E30*10%)+(F30*10%)+(G30*35%)+(H30*35%)</f>
        <v>54.7</v>
      </c>
      <c r="J30" s="2" t="str">
        <f>IF(I30&gt;=76,"A",IF(I30&gt;=71.5,"A-",IF(I30&gt;=67,"B+",IF(I30&gt;=62.5,"B",IF(I30&gt;=58,"B-",IF(I30&gt;=53.5,"C+",IF(I30&gt;=49,"C",IF(I30&gt;=44.5,"C-",IF(I30&gt;=40,"D","E")))))))))</f>
        <v>C+</v>
      </c>
    </row>
    <row r="31" spans="1:14" ht="18" customHeight="1" x14ac:dyDescent="0.25">
      <c r="A31" s="6">
        <v>25</v>
      </c>
      <c r="B31" s="8" t="s">
        <v>83</v>
      </c>
      <c r="C31" s="7" t="s">
        <v>103</v>
      </c>
      <c r="D31" s="17">
        <f>Presentasi!D31</f>
        <v>70</v>
      </c>
      <c r="E31" s="6">
        <f>Keaktifan!U31</f>
        <v>80</v>
      </c>
      <c r="F31" s="6">
        <f>Sikap!U31</f>
        <v>75</v>
      </c>
      <c r="G31" s="6">
        <f>UTS!K31</f>
        <v>35</v>
      </c>
      <c r="H31" s="6">
        <f>UAS!J31</f>
        <v>62</v>
      </c>
      <c r="I31" s="10">
        <f>(D31*10%)+(E31*10%)+(F31*10%)+(G31*35%)+(H31*35%)</f>
        <v>56.45</v>
      </c>
      <c r="J31" s="2" t="str">
        <f>IF(I31&gt;=76,"A",IF(I31&gt;=71.5,"A-",IF(I31&gt;=67,"B+",IF(I31&gt;=62.5,"B",IF(I31&gt;=58,"B-",IF(I31&gt;=53.5,"C+",IF(I31&gt;=49,"C",IF(I31&gt;=44.5,"C-",IF(I31&gt;=40,"D","E")))))))))</f>
        <v>C+</v>
      </c>
    </row>
    <row r="32" spans="1:14" ht="18" customHeight="1" x14ac:dyDescent="0.25">
      <c r="A32" s="6">
        <v>26</v>
      </c>
      <c r="B32" s="4" t="s">
        <v>84</v>
      </c>
      <c r="C32" s="15" t="s">
        <v>104</v>
      </c>
      <c r="D32" s="17">
        <f>Presentasi!D32</f>
        <v>75</v>
      </c>
      <c r="E32" s="6">
        <f>Keaktifan!U32</f>
        <v>80</v>
      </c>
      <c r="F32" s="6">
        <f>Sikap!U32</f>
        <v>75</v>
      </c>
      <c r="G32" s="6">
        <f>UTS!K32</f>
        <v>60</v>
      </c>
      <c r="H32" s="6">
        <f>UAS!J32</f>
        <v>50</v>
      </c>
      <c r="I32" s="10">
        <f>(D32*10%)+(E32*10%)+(F32*10%)+(G32*35%)+(H32*35%)</f>
        <v>61.5</v>
      </c>
      <c r="J32" s="2" t="str">
        <f>IF(I32&gt;=76,"A",IF(I32&gt;=71.5,"A-",IF(I32&gt;=67,"B+",IF(I32&gt;=62.5,"B",IF(I32&gt;=58,"B-",IF(I32&gt;=53.5,"C+",IF(I32&gt;=49,"C",IF(I32&gt;=44.5,"C-",IF(I32&gt;=40,"D","E")))))))))</f>
        <v>B-</v>
      </c>
    </row>
    <row r="33" spans="1:14" ht="18" customHeight="1" x14ac:dyDescent="0.25">
      <c r="A33" s="6">
        <v>27</v>
      </c>
      <c r="B33" s="4" t="s">
        <v>85</v>
      </c>
      <c r="C33" s="15" t="s">
        <v>105</v>
      </c>
      <c r="D33" s="17">
        <f>Presentasi!D33</f>
        <v>70</v>
      </c>
      <c r="E33" s="6">
        <f>Keaktifan!U33</f>
        <v>80</v>
      </c>
      <c r="F33" s="6">
        <f>Sikap!U33</f>
        <v>75</v>
      </c>
      <c r="G33" s="6">
        <f>UTS!K33</f>
        <v>65</v>
      </c>
      <c r="H33" s="6">
        <f>UAS!J33</f>
        <v>71</v>
      </c>
      <c r="I33" s="10">
        <f>(D33*10%)+(E33*10%)+(F33*10%)+(G33*35%)+(H33*35%)</f>
        <v>70.099999999999994</v>
      </c>
      <c r="J33" s="2" t="str">
        <f>IF(I33&gt;=76,"A",IF(I33&gt;=71.5,"A-",IF(I33&gt;=67,"B+",IF(I33&gt;=62.5,"B",IF(I33&gt;=58,"B-",IF(I33&gt;=53.5,"C+",IF(I33&gt;=49,"C",IF(I33&gt;=44.5,"C-",IF(I33&gt;=40,"D","E")))))))))</f>
        <v>B+</v>
      </c>
    </row>
    <row r="34" spans="1:14" ht="18" customHeight="1" x14ac:dyDescent="0.25">
      <c r="A34" s="6">
        <v>28</v>
      </c>
      <c r="B34" s="4" t="s">
        <v>86</v>
      </c>
      <c r="C34" s="15" t="s">
        <v>106</v>
      </c>
      <c r="D34" s="17">
        <f>Presentasi!D34</f>
        <v>70</v>
      </c>
      <c r="E34" s="6">
        <f>Keaktifan!U34</f>
        <v>80</v>
      </c>
      <c r="F34" s="6">
        <f>Sikap!U34</f>
        <v>75</v>
      </c>
      <c r="G34" s="6">
        <f>UTS!K34</f>
        <v>55</v>
      </c>
      <c r="H34" s="6">
        <f>UAS!J34</f>
        <v>51</v>
      </c>
      <c r="I34" s="10">
        <f>(D34*10%)+(E34*10%)+(F34*10%)+(G34*35%)+(H34*35%)</f>
        <v>59.599999999999994</v>
      </c>
      <c r="J34" s="2" t="str">
        <f>IF(I34&gt;=76,"A",IF(I34&gt;=71.5,"A-",IF(I34&gt;=67,"B+",IF(I34&gt;=62.5,"B",IF(I34&gt;=58,"B-",IF(I34&gt;=53.5,"C+",IF(I34&gt;=49,"C",IF(I34&gt;=44.5,"C-",IF(I34&gt;=40,"D","E")))))))))</f>
        <v>B-</v>
      </c>
    </row>
    <row r="35" spans="1:14" ht="18" customHeight="1" x14ac:dyDescent="0.25">
      <c r="A35" s="6">
        <v>29</v>
      </c>
      <c r="B35" s="4" t="s">
        <v>87</v>
      </c>
      <c r="C35" s="15" t="s">
        <v>107</v>
      </c>
      <c r="D35" s="17">
        <f>Presentasi!D35</f>
        <v>70</v>
      </c>
      <c r="E35" s="6">
        <f>Keaktifan!U35</f>
        <v>80</v>
      </c>
      <c r="F35" s="6">
        <f>Sikap!U35</f>
        <v>75</v>
      </c>
      <c r="G35" s="6">
        <f>UTS!K35</f>
        <v>40</v>
      </c>
      <c r="H35" s="6">
        <f>UAS!J35</f>
        <v>60</v>
      </c>
      <c r="I35" s="10">
        <f>(D35*10%)+(E35*10%)+(F35*10%)+(G35*35%)+(H35*35%)</f>
        <v>57.5</v>
      </c>
      <c r="J35" s="2" t="str">
        <f>IF(I35&gt;=76,"A",IF(I35&gt;=71.5,"A-",IF(I35&gt;=67,"B+",IF(I35&gt;=62.5,"B",IF(I35&gt;=58,"B-",IF(I35&gt;=53.5,"C+",IF(I35&gt;=49,"C",IF(I35&gt;=44.5,"C-",IF(I35&gt;=40,"D","E")))))))))</f>
        <v>C+</v>
      </c>
    </row>
    <row r="36" spans="1:14" ht="18" customHeight="1" x14ac:dyDescent="0.25">
      <c r="A36" s="6">
        <v>30</v>
      </c>
      <c r="B36" s="4" t="s">
        <v>88</v>
      </c>
      <c r="C36" s="15" t="s">
        <v>108</v>
      </c>
      <c r="D36" s="17">
        <f>Presentasi!D36</f>
        <v>70</v>
      </c>
      <c r="E36" s="6">
        <f>Keaktifan!U36</f>
        <v>80</v>
      </c>
      <c r="F36" s="6">
        <f>Sikap!U36</f>
        <v>75</v>
      </c>
      <c r="G36" s="6">
        <f>UTS!K36</f>
        <v>90</v>
      </c>
      <c r="H36" s="6">
        <f>UAS!J36</f>
        <v>78</v>
      </c>
      <c r="I36" s="10">
        <f>(D36*10%)+(E36*10%)+(F36*10%)+(G36*35%)+(H36*35%)</f>
        <v>81.3</v>
      </c>
      <c r="J36" s="2" t="str">
        <f>IF(I36&gt;=76,"A",IF(I36&gt;=71.5,"A-",IF(I36&gt;=67,"B+",IF(I36&gt;=62.5,"B",IF(I36&gt;=58,"B-",IF(I36&gt;=53.5,"C+",IF(I36&gt;=49,"C",IF(I36&gt;=44.5,"C-",IF(I36&gt;=40,"D","E")))))))))</f>
        <v>A</v>
      </c>
    </row>
    <row r="37" spans="1:14" ht="18" customHeight="1" x14ac:dyDescent="0.25">
      <c r="A37" s="6">
        <v>31</v>
      </c>
      <c r="B37" s="36" t="s">
        <v>89</v>
      </c>
      <c r="C37" s="15" t="s">
        <v>109</v>
      </c>
      <c r="D37" s="17">
        <f>Presentasi!D37</f>
        <v>70</v>
      </c>
      <c r="E37" s="6">
        <f>Keaktifan!U37</f>
        <v>80</v>
      </c>
      <c r="F37" s="6">
        <f>Sikap!U37</f>
        <v>75</v>
      </c>
      <c r="G37" s="6">
        <f>UTS!K37</f>
        <v>40</v>
      </c>
      <c r="H37" s="6">
        <f>UAS!J37</f>
        <v>62</v>
      </c>
      <c r="I37" s="10">
        <f>(D37*10%)+(E37*10%)+(F37*10%)+(G37*35%)+(H37*35%)</f>
        <v>58.2</v>
      </c>
      <c r="J37" s="2" t="str">
        <f>IF(I37&gt;=76,"A",IF(I37&gt;=71.5,"A-",IF(I37&gt;=67,"B+",IF(I37&gt;=62.5,"B",IF(I37&gt;=58,"B-",IF(I37&gt;=53.5,"C+",IF(I37&gt;=49,"C",IF(I37&gt;=44.5,"C-",IF(I37&gt;=40,"D","E")))))))))</f>
        <v>B-</v>
      </c>
    </row>
    <row r="38" spans="1:14" ht="18" customHeight="1" x14ac:dyDescent="0.25">
      <c r="A38" s="6">
        <v>32</v>
      </c>
      <c r="B38" s="4" t="s">
        <v>90</v>
      </c>
      <c r="C38" s="15" t="s">
        <v>110</v>
      </c>
      <c r="D38" s="17">
        <f>Presentasi!D38</f>
        <v>70</v>
      </c>
      <c r="E38" s="6">
        <f>Keaktifan!U38</f>
        <v>80</v>
      </c>
      <c r="F38" s="6">
        <f>Sikap!U38</f>
        <v>75</v>
      </c>
      <c r="G38" s="6">
        <f>UTS!K38</f>
        <v>70</v>
      </c>
      <c r="H38" s="6">
        <f>UAS!J38</f>
        <v>71</v>
      </c>
      <c r="I38" s="10">
        <f>(D38*10%)+(E38*10%)+(F38*10%)+(G38*35%)+(H38*35%)</f>
        <v>71.849999999999994</v>
      </c>
      <c r="J38" s="2" t="str">
        <f>IF(I38&gt;=76,"A",IF(I38&gt;=71.5,"A-",IF(I38&gt;=67,"B+",IF(I38&gt;=62.5,"B",IF(I38&gt;=58,"B-",IF(I38&gt;=53.5,"C+",IF(I38&gt;=49,"C",IF(I38&gt;=44.5,"C-",IF(I38&gt;=40,"D","E")))))))))</f>
        <v>A-</v>
      </c>
    </row>
    <row r="39" spans="1:14" ht="18" customHeight="1" x14ac:dyDescent="0.25">
      <c r="A39" s="6">
        <v>33</v>
      </c>
      <c r="B39" s="4" t="s">
        <v>91</v>
      </c>
      <c r="C39" s="15" t="s">
        <v>111</v>
      </c>
      <c r="D39" s="17">
        <f>Presentasi!D39</f>
        <v>75</v>
      </c>
      <c r="E39" s="6">
        <f>Keaktifan!U39</f>
        <v>80</v>
      </c>
      <c r="F39" s="6">
        <f>Sikap!U39</f>
        <v>75</v>
      </c>
      <c r="G39" s="6">
        <f>UTS!K39</f>
        <v>80</v>
      </c>
      <c r="H39" s="6">
        <f>UAS!J39</f>
        <v>66</v>
      </c>
      <c r="I39" s="10">
        <f>(D39*10%)+(E39*10%)+(F39*10%)+(G39*35%)+(H39*35%)</f>
        <v>74.099999999999994</v>
      </c>
      <c r="J39" s="2" t="str">
        <f>IF(I39&gt;=76,"A",IF(I39&gt;=71.5,"A-",IF(I39&gt;=67,"B+",IF(I39&gt;=62.5,"B",IF(I39&gt;=58,"B-",IF(I39&gt;=53.5,"C+",IF(I39&gt;=49,"C",IF(I39&gt;=44.5,"C-",IF(I39&gt;=40,"D","E")))))))))</f>
        <v>A-</v>
      </c>
    </row>
    <row r="40" spans="1:14" ht="18" customHeight="1" x14ac:dyDescent="0.25">
      <c r="A40" s="6">
        <v>34</v>
      </c>
      <c r="B40" s="4" t="s">
        <v>92</v>
      </c>
      <c r="C40" s="15" t="s">
        <v>112</v>
      </c>
      <c r="D40" s="17">
        <f>Presentasi!D40</f>
        <v>75</v>
      </c>
      <c r="E40" s="6">
        <f>Keaktifan!U40</f>
        <v>80</v>
      </c>
      <c r="F40" s="6">
        <f>Sikap!U40</f>
        <v>75</v>
      </c>
      <c r="G40" s="6">
        <f>UTS!K40</f>
        <v>65</v>
      </c>
      <c r="H40" s="6">
        <f>UAS!J40</f>
        <v>78</v>
      </c>
      <c r="I40" s="10">
        <f>(D40*10%)+(E40*10%)+(F40*10%)+(G40*35%)+(H40*35%)</f>
        <v>73.05</v>
      </c>
      <c r="J40" s="2" t="str">
        <f>IF(I40&gt;=76,"A",IF(I40&gt;=71.5,"A-",IF(I40&gt;=67,"B+",IF(I40&gt;=62.5,"B",IF(I40&gt;=58,"B-",IF(I40&gt;=53.5,"C+",IF(I40&gt;=49,"C",IF(I40&gt;=44.5,"C-",IF(I40&gt;=40,"D","E")))))))))</f>
        <v>A-</v>
      </c>
    </row>
    <row r="41" spans="1:14" ht="18" customHeight="1" x14ac:dyDescent="0.25">
      <c r="A41" s="6">
        <v>35</v>
      </c>
      <c r="B41" s="4" t="s">
        <v>93</v>
      </c>
      <c r="C41" s="15" t="s">
        <v>113</v>
      </c>
      <c r="D41" s="17">
        <f>Presentasi!D41</f>
        <v>70</v>
      </c>
      <c r="E41" s="6">
        <f>Keaktifan!U41</f>
        <v>80</v>
      </c>
      <c r="F41" s="6">
        <f>Sikap!U41</f>
        <v>75</v>
      </c>
      <c r="G41" s="6">
        <f>UTS!K41</f>
        <v>70</v>
      </c>
      <c r="H41" s="6">
        <f>UAS!J41</f>
        <v>75</v>
      </c>
      <c r="I41" s="10">
        <f>(D41*10%)+(E41*10%)+(F41*10%)+(G41*35%)+(H41*35%)</f>
        <v>73.25</v>
      </c>
      <c r="J41" s="2" t="str">
        <f>IF(I41&gt;=76,"A",IF(I41&gt;=71.5,"A-",IF(I41&gt;=67,"B+",IF(I41&gt;=62.5,"B",IF(I41&gt;=58,"B-",IF(I41&gt;=53.5,"C+",IF(I41&gt;=49,"C",IF(I41&gt;=44.5,"C-",IF(I41&gt;=40,"D","E")))))))))</f>
        <v>A-</v>
      </c>
    </row>
    <row r="42" spans="1:14" ht="18" customHeight="1" x14ac:dyDescent="0.25">
      <c r="A42" s="6">
        <v>36</v>
      </c>
      <c r="B42" s="36" t="s">
        <v>94</v>
      </c>
      <c r="C42" s="15" t="s">
        <v>114</v>
      </c>
      <c r="D42" s="17">
        <f>Presentasi!D42</f>
        <v>70</v>
      </c>
      <c r="E42" s="6">
        <f>Keaktifan!U42</f>
        <v>80</v>
      </c>
      <c r="F42" s="6">
        <f>Sikap!U42</f>
        <v>75</v>
      </c>
      <c r="G42" s="6">
        <f>UTS!K42</f>
        <v>0</v>
      </c>
      <c r="H42" s="6">
        <f>UAS!J42</f>
        <v>0</v>
      </c>
      <c r="I42" s="10">
        <f>(D42*10%)+(E42*10%)+(F42*10%)+(G42*35%)+(H42*35%)</f>
        <v>22.5</v>
      </c>
      <c r="J42" s="2" t="str">
        <f>IF(I42&gt;=76,"A",IF(I42&gt;=71.5,"A-",IF(I42&gt;=67,"B+",IF(I42&gt;=62.5,"B",IF(I42&gt;=58,"B-",IF(I42&gt;=53.5,"C+",IF(I42&gt;=49,"C",IF(I42&gt;=44.5,"C-",IF(I42&gt;=40,"D","E")))))))))</f>
        <v>E</v>
      </c>
      <c r="L42" s="35"/>
      <c r="M42" s="35"/>
      <c r="N42" s="35"/>
    </row>
    <row r="43" spans="1:14" ht="18" customHeight="1" x14ac:dyDescent="0.25">
      <c r="A43" s="6">
        <v>37</v>
      </c>
      <c r="B43" s="4" t="s">
        <v>95</v>
      </c>
      <c r="C43" s="15" t="s">
        <v>115</v>
      </c>
      <c r="D43" s="17">
        <f>Presentasi!D43</f>
        <v>70</v>
      </c>
      <c r="E43" s="6">
        <f>Keaktifan!U43</f>
        <v>80</v>
      </c>
      <c r="F43" s="6">
        <f>Sikap!U43</f>
        <v>75</v>
      </c>
      <c r="G43" s="6">
        <f>UTS!K43</f>
        <v>45</v>
      </c>
      <c r="H43" s="6">
        <f>UAS!J43</f>
        <v>70</v>
      </c>
      <c r="I43" s="10">
        <f>(D43*10%)+(E43*10%)+(F43*10%)+(G43*35%)+(H43*35%)</f>
        <v>62.75</v>
      </c>
      <c r="J43" s="2" t="str">
        <f>IF(I43&gt;=76,"A",IF(I43&gt;=71.5,"A-",IF(I43&gt;=67,"B+",IF(I43&gt;=62.5,"B",IF(I43&gt;=58,"B-",IF(I43&gt;=53.5,"C+",IF(I43&gt;=49,"C",IF(I43&gt;=44.5,"C-",IF(I43&gt;=40,"D","E")))))))))</f>
        <v>B</v>
      </c>
    </row>
    <row r="44" spans="1:14" ht="18" customHeight="1" x14ac:dyDescent="0.25">
      <c r="A44" s="6">
        <v>38</v>
      </c>
      <c r="B44" s="4" t="s">
        <v>96</v>
      </c>
      <c r="C44" s="15" t="s">
        <v>116</v>
      </c>
      <c r="D44" s="17">
        <f>Presentasi!D44</f>
        <v>70</v>
      </c>
      <c r="E44" s="6">
        <f>Keaktifan!U44</f>
        <v>80</v>
      </c>
      <c r="F44" s="6">
        <f>Sikap!U44</f>
        <v>75</v>
      </c>
      <c r="G44" s="6">
        <f>UTS!K44</f>
        <v>60</v>
      </c>
      <c r="H44" s="6">
        <f>UAS!J44</f>
        <v>61</v>
      </c>
      <c r="I44" s="10">
        <f>(D44*10%)+(E44*10%)+(F44*10%)+(G44*35%)+(H44*35%)</f>
        <v>64.849999999999994</v>
      </c>
      <c r="J44" s="2" t="str">
        <f>IF(I44&gt;=76,"A",IF(I44&gt;=71.5,"A-",IF(I44&gt;=67,"B+",IF(I44&gt;=62.5,"B",IF(I44&gt;=58,"B-",IF(I44&gt;=53.5,"C+",IF(I44&gt;=49,"C",IF(I44&gt;=44.5,"C-",IF(I44&gt;=40,"D","E")))))))))</f>
        <v>B</v>
      </c>
    </row>
    <row r="45" spans="1:14" ht="18" customHeight="1" x14ac:dyDescent="0.25">
      <c r="A45" s="6">
        <v>39</v>
      </c>
      <c r="B45" s="36" t="s">
        <v>97</v>
      </c>
      <c r="C45" s="15" t="s">
        <v>117</v>
      </c>
      <c r="D45" s="17">
        <f>Presentasi!D45</f>
        <v>70</v>
      </c>
      <c r="E45" s="6">
        <f>Keaktifan!U45</f>
        <v>80</v>
      </c>
      <c r="F45" s="6">
        <f>Sikap!U45</f>
        <v>75</v>
      </c>
      <c r="G45" s="6">
        <f>UTS!K45</f>
        <v>65</v>
      </c>
      <c r="H45" s="6">
        <f>UAS!J45</f>
        <v>75</v>
      </c>
      <c r="I45" s="10">
        <f>(D45*10%)+(E45*10%)+(F45*10%)+(G45*35%)+(H45*35%)</f>
        <v>71.5</v>
      </c>
      <c r="J45" s="2" t="str">
        <f>IF(I45&gt;=76,"A",IF(I45&gt;=71.5,"A-",IF(I45&gt;=67,"B+",IF(I45&gt;=62.5,"B",IF(I45&gt;=58,"B-",IF(I45&gt;=53.5,"C+",IF(I45&gt;=49,"C",IF(I45&gt;=44.5,"C-",IF(I45&gt;=40,"D","E")))))))))</f>
        <v>A-</v>
      </c>
      <c r="L45" s="35"/>
      <c r="M45" s="35"/>
      <c r="N45" s="35"/>
    </row>
    <row r="46" spans="1:14" ht="18" customHeight="1" x14ac:dyDescent="0.25">
      <c r="A46" s="6">
        <v>40</v>
      </c>
      <c r="B46" s="4" t="s">
        <v>98</v>
      </c>
      <c r="C46" s="15" t="s">
        <v>118</v>
      </c>
      <c r="D46" s="17">
        <f>Presentasi!D46</f>
        <v>65</v>
      </c>
      <c r="E46" s="6">
        <f>Keaktifan!U46</f>
        <v>80</v>
      </c>
      <c r="F46" s="6">
        <f>Sikap!U46</f>
        <v>75</v>
      </c>
      <c r="G46" s="6">
        <f>UTS!K46</f>
        <v>40</v>
      </c>
      <c r="H46" s="6">
        <f>UAS!J46</f>
        <v>50</v>
      </c>
      <c r="I46" s="10">
        <f>(D46*10%)+(E46*10%)+(F46*10%)+(G46*35%)+(H46*35%)</f>
        <v>53.5</v>
      </c>
      <c r="J46" s="2" t="str">
        <f>IF(I46&gt;=76,"A",IF(I46&gt;=71.5,"A-",IF(I46&gt;=67,"B+",IF(I46&gt;=62.5,"B",IF(I46&gt;=58,"B-",IF(I46&gt;=53.5,"C+",IF(I46&gt;=49,"C",IF(I46&gt;=44.5,"C-",IF(I46&gt;=40,"D","E")))))))))</f>
        <v>C+</v>
      </c>
    </row>
    <row r="47" spans="1:14" ht="18" customHeight="1" x14ac:dyDescent="0.25">
      <c r="A47" s="6">
        <v>41</v>
      </c>
      <c r="B47" s="4" t="s">
        <v>99</v>
      </c>
      <c r="C47" s="15" t="s">
        <v>119</v>
      </c>
      <c r="D47" s="17">
        <f>Presentasi!D47</f>
        <v>70</v>
      </c>
      <c r="E47" s="6">
        <f>Keaktifan!U47</f>
        <v>80</v>
      </c>
      <c r="F47" s="6">
        <f>Sikap!U47</f>
        <v>75</v>
      </c>
      <c r="G47" s="6">
        <f>UTS!K47</f>
        <v>45</v>
      </c>
      <c r="H47" s="6">
        <f>UAS!J47</f>
        <v>71</v>
      </c>
      <c r="I47" s="10">
        <f>(D47*10%)+(E47*10%)+(F47*10%)+(G47*35%)+(H47*35%)</f>
        <v>63.099999999999994</v>
      </c>
      <c r="J47" s="2" t="str">
        <f>IF(I47&gt;=76,"A",IF(I47&gt;=71.5,"A-",IF(I47&gt;=67,"B+",IF(I47&gt;=62.5,"B",IF(I47&gt;=58,"B-",IF(I47&gt;=53.5,"C+",IF(I47&gt;=49,"C",IF(I47&gt;=44.5,"C-",IF(I47&gt;=40,"D","E")))))))))</f>
        <v>B</v>
      </c>
    </row>
    <row r="48" spans="1:14" ht="18" customHeight="1" x14ac:dyDescent="0.25">
      <c r="A48" s="6">
        <v>42</v>
      </c>
      <c r="B48" s="4" t="s">
        <v>120</v>
      </c>
      <c r="C48" s="15" t="s">
        <v>124</v>
      </c>
      <c r="D48" s="17">
        <f>Presentasi!D48</f>
        <v>70</v>
      </c>
      <c r="E48" s="6">
        <f>Keaktifan!U48</f>
        <v>80</v>
      </c>
      <c r="F48" s="6">
        <f>Sikap!U48</f>
        <v>75</v>
      </c>
      <c r="G48" s="6">
        <f>UTS!K48</f>
        <v>50</v>
      </c>
      <c r="H48" s="6">
        <f>UAS!J48</f>
        <v>61</v>
      </c>
      <c r="I48" s="10">
        <f>(D48*10%)+(E48*10%)+(F48*10%)+(G48*35%)+(H48*35%)</f>
        <v>61.349999999999994</v>
      </c>
      <c r="J48" s="2" t="str">
        <f>IF(I48&gt;=76,"A",IF(I48&gt;=71.5,"A-",IF(I48&gt;=67,"B+",IF(I48&gt;=62.5,"B",IF(I48&gt;=58,"B-",IF(I48&gt;=53.5,"C+",IF(I48&gt;=49,"C",IF(I48&gt;=44.5,"C-",IF(I48&gt;=40,"D","E")))))))))</f>
        <v>B-</v>
      </c>
    </row>
    <row r="49" spans="1:14" ht="18" customHeight="1" x14ac:dyDescent="0.25">
      <c r="A49" s="6">
        <v>43</v>
      </c>
      <c r="B49" s="4" t="s">
        <v>10</v>
      </c>
      <c r="C49" s="15" t="s">
        <v>12</v>
      </c>
      <c r="D49" s="17">
        <f>Presentasi!D49</f>
        <v>80</v>
      </c>
      <c r="E49" s="6">
        <f>Keaktifan!U49</f>
        <v>80</v>
      </c>
      <c r="F49" s="6">
        <f>Sikap!U49</f>
        <v>75</v>
      </c>
      <c r="G49" s="6">
        <f>UTS!K49</f>
        <v>60</v>
      </c>
      <c r="H49" s="6">
        <f>UAS!J49</f>
        <v>71</v>
      </c>
      <c r="I49" s="10">
        <f>(D49*10%)+(E49*10%)+(F49*10%)+(G49*35%)+(H49*35%)</f>
        <v>69.349999999999994</v>
      </c>
      <c r="J49" s="2" t="str">
        <f>IF(I49&gt;=76,"A",IF(I49&gt;=71.5,"A-",IF(I49&gt;=67,"B+",IF(I49&gt;=62.5,"B",IF(I49&gt;=58,"B-",IF(I49&gt;=53.5,"C+",IF(I49&gt;=49,"C",IF(I49&gt;=44.5,"C-",IF(I49&gt;=40,"D","E")))))))))</f>
        <v>B+</v>
      </c>
    </row>
    <row r="50" spans="1:14" ht="18" customHeight="1" x14ac:dyDescent="0.25">
      <c r="A50" s="6">
        <v>44</v>
      </c>
      <c r="B50" s="4" t="s">
        <v>11</v>
      </c>
      <c r="C50" s="15" t="s">
        <v>13</v>
      </c>
      <c r="D50" s="17">
        <f>Presentasi!D50</f>
        <v>75</v>
      </c>
      <c r="E50" s="6">
        <f>Keaktifan!U50</f>
        <v>80</v>
      </c>
      <c r="F50" s="6">
        <f>Sikap!U50</f>
        <v>75</v>
      </c>
      <c r="G50" s="6">
        <f>UTS!K50</f>
        <v>70</v>
      </c>
      <c r="H50" s="6">
        <f>UAS!J50</f>
        <v>75</v>
      </c>
      <c r="I50" s="10">
        <f>(D50*10%)+(E50*10%)+(F50*10%)+(G50*35%)+(H50*35%)</f>
        <v>73.75</v>
      </c>
      <c r="J50" s="2" t="str">
        <f>IF(I50&gt;=76,"A",IF(I50&gt;=71.5,"A-",IF(I50&gt;=67,"B+",IF(I50&gt;=62.5,"B",IF(I50&gt;=58,"B-",IF(I50&gt;=53.5,"C+",IF(I50&gt;=49,"C",IF(I50&gt;=44.5,"C-",IF(I50&gt;=40,"D","E")))))))))</f>
        <v>A-</v>
      </c>
    </row>
    <row r="51" spans="1:14" ht="18" customHeight="1" x14ac:dyDescent="0.25">
      <c r="A51" s="6">
        <v>45</v>
      </c>
      <c r="B51" s="4" t="s">
        <v>121</v>
      </c>
      <c r="C51" s="15" t="s">
        <v>125</v>
      </c>
      <c r="D51" s="17">
        <f>Presentasi!D51</f>
        <v>75</v>
      </c>
      <c r="E51" s="6">
        <f>Keaktifan!U51</f>
        <v>80</v>
      </c>
      <c r="F51" s="6">
        <f>Sikap!U51</f>
        <v>75</v>
      </c>
      <c r="G51" s="6">
        <f>UTS!K51</f>
        <v>70</v>
      </c>
      <c r="H51" s="6">
        <f>UAS!J51</f>
        <v>62</v>
      </c>
      <c r="I51" s="10">
        <f>(D51*10%)+(E51*10%)+(F51*10%)+(G51*35%)+(H51*35%)</f>
        <v>69.2</v>
      </c>
      <c r="J51" s="2" t="str">
        <f>IF(I51&gt;=76,"A",IF(I51&gt;=71.5,"A-",IF(I51&gt;=67,"B+",IF(I51&gt;=62.5,"B",IF(I51&gt;=58,"B-",IF(I51&gt;=53.5,"C+",IF(I51&gt;=49,"C",IF(I51&gt;=44.5,"C-",IF(I51&gt;=40,"D","E")))))))))</f>
        <v>B+</v>
      </c>
    </row>
    <row r="52" spans="1:14" ht="18" customHeight="1" x14ac:dyDescent="0.25">
      <c r="A52" s="6">
        <v>46</v>
      </c>
      <c r="B52" s="36" t="s">
        <v>122</v>
      </c>
      <c r="C52" s="15" t="s">
        <v>126</v>
      </c>
      <c r="D52" s="17">
        <f>Presentasi!D52</f>
        <v>80</v>
      </c>
      <c r="E52" s="6">
        <f>Keaktifan!U52</f>
        <v>80</v>
      </c>
      <c r="F52" s="6">
        <f>Sikap!U52</f>
        <v>75</v>
      </c>
      <c r="G52" s="6">
        <f>UTS!K52</f>
        <v>55</v>
      </c>
      <c r="H52" s="6">
        <f>UAS!J52</f>
        <v>80</v>
      </c>
      <c r="I52" s="10">
        <f>(D52*10%)+(E52*10%)+(F52*10%)+(G52*35%)+(H52*35%)</f>
        <v>70.75</v>
      </c>
      <c r="J52" s="2" t="str">
        <f>IF(I52&gt;=76,"A",IF(I52&gt;=71.5,"A-",IF(I52&gt;=67,"B+",IF(I52&gt;=62.5,"B",IF(I52&gt;=58,"B-",IF(I52&gt;=53.5,"C+",IF(I52&gt;=49,"C",IF(I52&gt;=44.5,"C-",IF(I52&gt;=40,"D","E")))))))))</f>
        <v>B+</v>
      </c>
      <c r="L52" s="35"/>
      <c r="M52" s="35"/>
      <c r="N52" s="35"/>
    </row>
    <row r="53" spans="1:14" ht="18" customHeight="1" x14ac:dyDescent="0.25">
      <c r="A53" s="6">
        <v>47</v>
      </c>
      <c r="B53" s="4" t="s">
        <v>123</v>
      </c>
      <c r="C53" s="15" t="s">
        <v>127</v>
      </c>
      <c r="D53" s="17">
        <f>Presentasi!D53</f>
        <v>75</v>
      </c>
      <c r="E53" s="6">
        <f>Keaktifan!U53</f>
        <v>80</v>
      </c>
      <c r="F53" s="6">
        <f>Sikap!U53</f>
        <v>75</v>
      </c>
      <c r="G53" s="6">
        <f>UTS!K53</f>
        <v>50</v>
      </c>
      <c r="H53" s="6">
        <f>UAS!J53</f>
        <v>85</v>
      </c>
      <c r="I53" s="10">
        <f>(D53*10%)+(E53*10%)+(F53*10%)+(G53*35%)+(H53*35%)</f>
        <v>70.25</v>
      </c>
      <c r="J53" s="2" t="str">
        <f>IF(I53&gt;=76,"A",IF(I53&gt;=71.5,"A-",IF(I53&gt;=67,"B+",IF(I53&gt;=62.5,"B",IF(I53&gt;=58,"B-",IF(I53&gt;=53.5,"C+",IF(I53&gt;=49,"C",IF(I53&gt;=44.5,"C-",IF(I53&gt;=40,"D","E")))))))))</f>
        <v>B+</v>
      </c>
    </row>
    <row r="54" spans="1:14" ht="18" customHeight="1" x14ac:dyDescent="0.25"/>
  </sheetData>
  <autoFilter ref="A6:P6" xr:uid="{D9499F42-EF4C-41FF-95E6-9417636C9452}">
    <sortState xmlns:xlrd2="http://schemas.microsoft.com/office/spreadsheetml/2017/richdata2" ref="A8:P53">
      <sortCondition ref="A6"/>
    </sortState>
  </autoFilter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Presentasi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Lia Amelia Megawati</cp:lastModifiedBy>
  <dcterms:created xsi:type="dcterms:W3CDTF">2023-03-19T11:48:56Z</dcterms:created>
  <dcterms:modified xsi:type="dcterms:W3CDTF">2024-02-10T04:16:26Z</dcterms:modified>
</cp:coreProperties>
</file>